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3"/>
  <workbookPr codeName="ThisWorkbook"/>
  <mc:AlternateContent xmlns:mc="http://schemas.openxmlformats.org/markup-compatibility/2006">
    <mc:Choice Requires="x15">
      <x15ac:absPath xmlns:x15ac="http://schemas.microsoft.com/office/spreadsheetml/2010/11/ac" url="/Users/ashwin_mohan/Documents/3GPP/RAN4/RAN4#104e/"/>
    </mc:Choice>
  </mc:AlternateContent>
  <xr:revisionPtr revIDLastSave="0" documentId="13_ncr:1_{BE6B8B87-C11E-5447-8F2D-84900DD72423}" xr6:coauthVersionLast="47" xr6:coauthVersionMax="47" xr10:uidLastSave="{00000000-0000-0000-0000-000000000000}"/>
  <bookViews>
    <workbookView xWindow="2460" yWindow="1720" windowWidth="32440" windowHeight="17700" xr2:uid="{00000000-000D-0000-FFFF-FFFF00000000}"/>
  </bookViews>
  <sheets>
    <sheet name="Cover Sheet" sheetId="3" r:id="rId1"/>
    <sheet name="General Info" sheetId="1" r:id="rId2"/>
    <sheet name="PC2 measurement results" sheetId="10" r:id="rId3"/>
    <sheet name="PC3 measurement results" sheetId="11"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7" i="11" l="1"/>
  <c r="F7" i="11"/>
  <c r="L4" i="11"/>
  <c r="F4" i="11"/>
  <c r="L149" i="10"/>
  <c r="F149" i="10"/>
  <c r="L146" i="10"/>
  <c r="F146" i="10"/>
  <c r="L113" i="10"/>
  <c r="F113" i="10"/>
  <c r="L138" i="10"/>
  <c r="L127" i="10"/>
  <c r="F138" i="10"/>
  <c r="F127" i="10"/>
  <c r="L135" i="10"/>
  <c r="F135" i="10"/>
  <c r="L124" i="10"/>
  <c r="F124" i="10"/>
  <c r="F58" i="10"/>
  <c r="L47" i="10"/>
  <c r="L36" i="10"/>
  <c r="F36" i="1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OSG-RD-02-05_B2_UMa_Landscape_TM3_TvP_F32_R1_2014.06.26.08.51.0611" type="6" refreshedVersion="5" background="1" saveData="1">
    <textPr sourceFile="Y:\Program Files\ETS-Lindgren\EMQuest\Raw Data\MIMO\IL-IT 1404\FinalData\TaggedCSV\MOSG-RD-02-05_B2_UMa_Landscape_TM3_TvP_F32_R1_2014.06.26.08.51.06.csv" comma="1">
      <textFields count="5">
        <textField/>
        <textField/>
        <textField/>
        <textField/>
        <textField/>
      </textFields>
    </textPr>
  </connection>
</connections>
</file>

<file path=xl/sharedStrings.xml><?xml version="1.0" encoding="utf-8"?>
<sst xmlns="http://schemas.openxmlformats.org/spreadsheetml/2006/main" count="682" uniqueCount="96">
  <si>
    <t>Tdoc number:</t>
  </si>
  <si>
    <t>Agenda item:</t>
  </si>
  <si>
    <t>Source:</t>
  </si>
  <si>
    <t>Title:</t>
  </si>
  <si>
    <t>Document for:</t>
  </si>
  <si>
    <t>Abstract:</t>
  </si>
  <si>
    <t>Approval</t>
  </si>
  <si>
    <t>Name</t>
  </si>
  <si>
    <t>Band #</t>
  </si>
  <si>
    <t>Location</t>
  </si>
  <si>
    <t>Test Conditions</t>
  </si>
  <si>
    <t>Usage Mode</t>
  </si>
  <si>
    <t>Operating Band</t>
  </si>
  <si>
    <t>HL</t>
    <phoneticPr fontId="0" type="noConversion"/>
  </si>
  <si>
    <t>HR</t>
    <phoneticPr fontId="0" type="noConversion"/>
  </si>
  <si>
    <t>n41 100MHz</t>
  </si>
  <si>
    <t>n78 100MHz</t>
  </si>
  <si>
    <t>Low</t>
  </si>
  <si>
    <t>Mid</t>
  </si>
  <si>
    <t>High</t>
  </si>
  <si>
    <t>TRP (dBm)</t>
  </si>
  <si>
    <t>TRS (dBm)</t>
  </si>
  <si>
    <t>Bandwidth</t>
  </si>
  <si>
    <t>SCS</t>
  </si>
  <si>
    <t>100 MHz</t>
  </si>
  <si>
    <t>30 kHz</t>
  </si>
  <si>
    <t>Test Methodology</t>
  </si>
  <si>
    <t>Anechoic Chamber system</t>
  </si>
  <si>
    <t xml:space="preserve">UE Type </t>
  </si>
  <si>
    <t>Power Class</t>
  </si>
  <si>
    <t xml:space="preserve">UE size </t>
  </si>
  <si>
    <t xml:space="preserve">Size 1 (width &gt;72mm and ≤92mm) </t>
  </si>
  <si>
    <t xml:space="preserve">Hand phantom only (Browsing mode): Hand Left (HL) and Hand Right (HR) </t>
  </si>
  <si>
    <t>Hand Phantom</t>
  </si>
  <si>
    <t>Wide Grip Hand</t>
  </si>
  <si>
    <t>Lab information</t>
  </si>
  <si>
    <t xml:space="preserve">Test Methodology: </t>
  </si>
  <si>
    <t>NR Standalone (SA)</t>
  </si>
  <si>
    <t>Operation Mode</t>
  </si>
  <si>
    <t>Anechoic Chamber</t>
  </si>
  <si>
    <t>Test system</t>
  </si>
  <si>
    <t>Smartphone</t>
  </si>
  <si>
    <t>ISO 17025 accredited lab</t>
  </si>
  <si>
    <t>Channel</t>
  </si>
  <si>
    <t>TRP_average (dBm)</t>
  </si>
  <si>
    <t>TRS_average (dBm)</t>
  </si>
  <si>
    <t>gNodeB Emulator</t>
  </si>
  <si>
    <t>Refer to 3GPP TR 38.834 v17.0.0</t>
  </si>
  <si>
    <t>Test configuration</t>
  </si>
  <si>
    <t>General DUT  information</t>
  </si>
  <si>
    <t xml:space="preserve">DUT3      All supported bands: xxx      </t>
  </si>
  <si>
    <t xml:space="preserve">DUT2      All supported bands: xxx      </t>
  </si>
  <si>
    <t>….</t>
  </si>
  <si>
    <t xml:space="preserve">DUTn      All supported bands: xxx      </t>
  </si>
  <si>
    <t>Band for FR1 TRP TRS Performance Test Campaign</t>
  </si>
  <si>
    <t>n41, n78 (other bands results can also be submitted)</t>
  </si>
  <si>
    <r>
      <rPr>
        <b/>
        <sz val="11"/>
        <color theme="1"/>
        <rFont val="Calibri"/>
        <family val="2"/>
        <scheme val="minor"/>
      </rPr>
      <t>Note1:</t>
    </r>
    <r>
      <rPr>
        <sz val="11"/>
        <color theme="1"/>
        <rFont val="Calibri"/>
        <family val="2"/>
        <scheme val="minor"/>
      </rPr>
      <t xml:space="preserve"> For UE support PC2 at one band, PC3 should not be tested.</t>
    </r>
  </si>
  <si>
    <r>
      <rPr>
        <b/>
        <sz val="11"/>
        <color theme="1"/>
        <rFont val="Calibri"/>
        <family val="2"/>
        <scheme val="minor"/>
      </rPr>
      <t xml:space="preserve">Note2: </t>
    </r>
    <r>
      <rPr>
        <sz val="11"/>
        <color theme="1"/>
        <rFont val="Calibri"/>
        <family val="2"/>
        <scheme val="minor"/>
      </rPr>
      <t>TAS OFF should be confirmed for all the UEs (i.e., lock the UE antenna to primary antenna yielding best TRP, assistants from OEM may be needed).</t>
    </r>
  </si>
  <si>
    <t>Yes</t>
  </si>
  <si>
    <t>TRP and TRS Quantities</t>
  </si>
  <si>
    <r>
      <rPr>
        <b/>
        <sz val="11"/>
        <color theme="1"/>
        <rFont val="Calibri"/>
        <family val="2"/>
        <scheme val="minor"/>
      </rPr>
      <t>Note4:</t>
    </r>
    <r>
      <rPr>
        <sz val="11"/>
        <color theme="1"/>
        <rFont val="Calibri"/>
        <family val="2"/>
        <scheme val="minor"/>
      </rPr>
      <t xml:space="preserve"> 3GPP TR 38.834 v17.0.0, </t>
    </r>
    <r>
      <rPr>
        <u/>
        <sz val="11"/>
        <color theme="1"/>
        <rFont val="Calibri"/>
        <family val="2"/>
        <scheme val="minor"/>
      </rPr>
      <t>https://www.3gpp.org/ftp/Specs/archive/38_series/38.834/38834-h00.zip</t>
    </r>
  </si>
  <si>
    <r>
      <rPr>
        <b/>
        <sz val="11"/>
        <color theme="1"/>
        <rFont val="Calibri"/>
        <family val="2"/>
        <scheme val="minor"/>
      </rPr>
      <t xml:space="preserve">Note2: </t>
    </r>
    <r>
      <rPr>
        <sz val="11"/>
        <color theme="1"/>
        <rFont val="Calibri"/>
        <family val="2"/>
        <scheme val="minor"/>
      </rPr>
      <t>Time-averaging algorithm (TAA) OFF should be confirmed for all the UEs, assistants from OEM may be needed.</t>
    </r>
  </si>
  <si>
    <t>PC2 with 1Tx (1st priority), PC3 is not precluded</t>
  </si>
  <si>
    <t>Number of Low/Mid/High end devices (optional)</t>
  </si>
  <si>
    <t>3GPP RAN WG4 Meeting #104-e
Electronic Meeting, August 15 – August 26, 2022</t>
  </si>
  <si>
    <t>The equations for TRP and TRS average have been added in this version, to align the following agreed average approach (i.e., linear average for TRP, inverse average for TRS, both by mW).</t>
  </si>
  <si>
    <t>R4-2211537</t>
    <phoneticPr fontId="2" type="noConversion"/>
  </si>
  <si>
    <t>Sporton International Inc.</t>
    <phoneticPr fontId="2" type="noConversion"/>
  </si>
  <si>
    <t>3GPP TRP/TRS Performance Test Campaign Results</t>
    <phoneticPr fontId="2" type="noConversion"/>
  </si>
  <si>
    <t>This spreadsheet presents the FR1 TRP TRS Performance Test Campaign measurement results from aligned test lab - Sporton</t>
    <phoneticPr fontId="2" type="noConversion"/>
  </si>
  <si>
    <t>traditional sin(theta) weighting</t>
    <phoneticPr fontId="2" type="noConversion"/>
  </si>
  <si>
    <t>Sporton International (USA) INC.</t>
    <phoneticPr fontId="2" type="noConversion"/>
  </si>
  <si>
    <t>1175 Montague Expy, Milpitas, CA 95035, USA</t>
    <phoneticPr fontId="2" type="noConversion"/>
  </si>
  <si>
    <t>Anritsu MT8000A</t>
  </si>
  <si>
    <t>NA</t>
    <phoneticPr fontId="2" type="noConversion"/>
  </si>
  <si>
    <t>15 in total</t>
    <phoneticPr fontId="2" type="noConversion"/>
  </si>
  <si>
    <t>HL</t>
    <phoneticPr fontId="0" type="noConversion"/>
  </si>
  <si>
    <t>HR</t>
    <phoneticPr fontId="0" type="noConversion"/>
  </si>
  <si>
    <t>DUT1 - Supported bands: n5, n41, n71,n77</t>
  </si>
  <si>
    <t>DUT2  Supported bands:n2, n5, n41, n71, n66</t>
  </si>
  <si>
    <t>DUT3     supported bands: n1, n28, n41, n78,n79</t>
  </si>
  <si>
    <t xml:space="preserve">DUT4      supported bands: n1, n3, n5, n7, n8, n28, n40, n41,n71 </t>
  </si>
  <si>
    <t>NA</t>
  </si>
  <si>
    <t>DUT5. supported bands:  n1, n3, n5, n8, n41, n71,n77,n78</t>
  </si>
  <si>
    <t>DUT6      supported bands: n2, n5, n7, n12, n25, n30, n38, n41, n48, n66, n71, n77</t>
  </si>
  <si>
    <t>DUT7      supported bands:n1, n3, n5, n7, n8, n20, n28, n38, n40, n41, n66, n78</t>
  </si>
  <si>
    <t>DUT8     supported bands: n2, n5, n41, n66, n77, n78</t>
  </si>
  <si>
    <t>DUT9    All supported bands: n41,n66,n71</t>
  </si>
  <si>
    <t>DUT10      n1,n2, n5, n12, n25, n28, n41, n66,n71,n77,n78</t>
  </si>
  <si>
    <t>DUT11     supported bands: n2, n5, n41, n71, n66,n78</t>
  </si>
  <si>
    <t xml:space="preserve">DUT12   supported bands: n1, n3, n5, n41,n77,n78,n79   </t>
  </si>
  <si>
    <t xml:space="preserve">DUT13     supported bands: n1, n3, n5, n28,n41,n77,n78,n79   </t>
  </si>
  <si>
    <t>DUT 14   supported bands: n1, n3, n5, n7, n8, n20, n28, n38, n40, n41, n66, n77, n78</t>
  </si>
  <si>
    <t>9.2.3.2</t>
    <phoneticPr fontId="2" type="noConversion"/>
  </si>
  <si>
    <t>TRS_average 
(dBm)</t>
    <phoneticPr fontId="2" type="noConversion"/>
  </si>
  <si>
    <r>
      <t xml:space="preserve">DUT15      supported bands: </t>
    </r>
    <r>
      <rPr>
        <sz val="12"/>
        <color rgb="FFFF0000"/>
        <rFont val="Arial Rounded MT Bold"/>
        <family val="2"/>
      </rPr>
      <t xml:space="preserve">  </t>
    </r>
    <r>
      <rPr>
        <sz val="12"/>
        <color theme="1"/>
        <rFont val="Arial Rounded MT Bold"/>
        <family val="2"/>
      </rPr>
      <t>n1, n3, n5, n7, n8, n28, n41, n71,n77,n78, n79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</si>
</sst>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9"/>
      <name val="Calibri"/>
      <family val="3"/>
      <charset val="134"/>
      <scheme val="minor"/>
    </font>
    <font>
      <u/>
      <sz val="11"/>
      <color theme="10"/>
      <name val="Calibri"/>
      <family val="2"/>
      <scheme val="minor"/>
    </font>
    <font>
      <u/>
      <sz val="11"/>
      <color theme="11"/>
      <name val="Calibri"/>
      <family val="2"/>
      <scheme val="minor"/>
    </font>
    <font>
      <b/>
      <sz val="10.5"/>
      <color rgb="FF3333CC"/>
      <name val="Calibri"/>
      <family val="2"/>
    </font>
    <font>
      <sz val="11"/>
      <color indexed="8"/>
      <name val="Calibri"/>
      <family val="2"/>
    </font>
    <font>
      <b/>
      <sz val="8"/>
      <name val="Arial"/>
      <family val="2"/>
    </font>
    <font>
      <sz val="8"/>
      <name val="Arial"/>
      <family val="2"/>
    </font>
    <font>
      <sz val="10"/>
      <name val="Arial Black"/>
      <family val="2"/>
    </font>
    <font>
      <sz val="12"/>
      <color theme="1"/>
      <name val="Arial Rounded MT Bold"/>
      <family val="2"/>
    </font>
    <font>
      <sz val="9"/>
      <color theme="1"/>
      <name val="Arial"/>
      <family val="2"/>
    </font>
    <font>
      <u/>
      <sz val="11"/>
      <color theme="1"/>
      <name val="Calibri"/>
      <family val="2"/>
      <scheme val="minor"/>
    </font>
    <font>
      <sz val="12"/>
      <color rgb="FFFF0000"/>
      <name val="Arial Rounded MT Bold"/>
      <family val="2"/>
    </font>
    <font>
      <b/>
      <sz val="10"/>
      <name val="Arial Black"/>
      <family val="2"/>
    </font>
  </fonts>
  <fills count="6">
    <fill>
      <patternFill patternType="none"/>
    </fill>
    <fill>
      <patternFill patternType="gray125"/>
    </fill>
    <fill>
      <patternFill patternType="solid">
        <fgColor theme="1" tint="0.499984740745262"/>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auto="1"/>
      </right>
      <top style="medium">
        <color indexed="64"/>
      </top>
      <bottom/>
      <diagonal/>
    </border>
  </borders>
  <cellStyleXfs count="7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cellStyleXfs>
  <cellXfs count="57">
    <xf numFmtId="0" fontId="0" fillId="0" borderId="0" xfId="0"/>
    <xf numFmtId="0" fontId="0" fillId="0" borderId="0" xfId="0" applyAlignment="1">
      <alignment wrapText="1"/>
    </xf>
    <xf numFmtId="0" fontId="1" fillId="2" borderId="0" xfId="0" applyFont="1" applyFill="1"/>
    <xf numFmtId="0" fontId="0" fillId="2" borderId="0" xfId="0" applyFill="1"/>
    <xf numFmtId="0" fontId="1" fillId="0" borderId="0" xfId="0" applyFont="1"/>
    <xf numFmtId="0" fontId="1" fillId="2" borderId="0" xfId="0" applyFont="1" applyFill="1" applyAlignment="1">
      <alignment wrapText="1"/>
    </xf>
    <xf numFmtId="0" fontId="0" fillId="0" borderId="0" xfId="0" applyFont="1" applyAlignment="1">
      <alignment wrapText="1"/>
    </xf>
    <xf numFmtId="0" fontId="0" fillId="0" borderId="0" xfId="0" applyFont="1" applyAlignment="1">
      <alignment horizontal="left"/>
    </xf>
    <xf numFmtId="0" fontId="0" fillId="0" borderId="0" xfId="0" applyFont="1" applyAlignment="1">
      <alignment horizontal="left" vertical="top"/>
    </xf>
    <xf numFmtId="0" fontId="0" fillId="2" borderId="0" xfId="0" applyFont="1" applyFill="1" applyAlignment="1">
      <alignment horizontal="left"/>
    </xf>
    <xf numFmtId="0" fontId="0" fillId="0" borderId="0" xfId="0" applyFont="1"/>
    <xf numFmtId="0" fontId="0" fillId="0" borderId="0" xfId="0" applyFont="1" applyAlignment="1">
      <alignment vertical="center"/>
    </xf>
    <xf numFmtId="0" fontId="5" fillId="0" borderId="0" xfId="0" applyFont="1"/>
    <xf numFmtId="164" fontId="9" fillId="0" borderId="1" xfId="77"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7" fillId="3" borderId="5" xfId="77" applyFont="1" applyFill="1" applyBorder="1" applyAlignment="1" applyProtection="1">
      <alignment horizontal="center" vertical="top" wrapText="1"/>
    </xf>
    <xf numFmtId="0" fontId="1" fillId="0" borderId="0" xfId="0" applyFont="1" applyAlignment="1">
      <alignment wrapText="1"/>
    </xf>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xf numFmtId="0" fontId="0" fillId="0" borderId="0" xfId="0"/>
    <xf numFmtId="0" fontId="0" fillId="4" borderId="0" xfId="0" applyFill="1"/>
    <xf numFmtId="0" fontId="1" fillId="4" borderId="0" xfId="0" applyFont="1" applyFill="1"/>
    <xf numFmtId="0" fontId="0" fillId="0" borderId="0" xfId="0"/>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xf numFmtId="0" fontId="0" fillId="5" borderId="0" xfId="0" applyFill="1"/>
    <xf numFmtId="164" fontId="14" fillId="0" borderId="1" xfId="77" applyNumberFormat="1" applyFont="1" applyFill="1" applyBorder="1" applyAlignment="1" applyProtection="1">
      <alignment horizontal="center" vertical="center" wrapText="1"/>
    </xf>
    <xf numFmtId="0" fontId="0" fillId="0" borderId="0" xfId="0"/>
    <xf numFmtId="0" fontId="0" fillId="0" borderId="0" xfId="0"/>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xf numFmtId="164" fontId="9" fillId="0" borderId="9" xfId="77" applyNumberFormat="1" applyFont="1" applyBorder="1" applyAlignment="1">
      <alignment horizontal="center" vertical="center" wrapText="1"/>
    </xf>
    <xf numFmtId="164" fontId="9" fillId="0" borderId="1" xfId="77" applyNumberFormat="1" applyFont="1" applyBorder="1" applyAlignment="1">
      <alignment horizontal="center" vertical="center" wrapText="1"/>
    </xf>
    <xf numFmtId="0" fontId="0" fillId="5" borderId="0" xfId="0" applyFont="1" applyFill="1" applyAlignment="1">
      <alignment horizontal="left"/>
    </xf>
    <xf numFmtId="0" fontId="0" fillId="0" borderId="0" xfId="0"/>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xf numFmtId="0" fontId="0" fillId="0" borderId="0" xfId="0"/>
    <xf numFmtId="0" fontId="8" fillId="0" borderId="9" xfId="77" applyFont="1" applyFill="1" applyBorder="1" applyAlignment="1" applyProtection="1">
      <alignment horizontal="center" vertical="center" wrapText="1"/>
    </xf>
    <xf numFmtId="0" fontId="8" fillId="0" borderId="1" xfId="77" applyFont="1" applyFill="1" applyBorder="1" applyAlignment="1" applyProtection="1">
      <alignment horizontal="center" vertical="center" wrapText="1"/>
    </xf>
    <xf numFmtId="164" fontId="9" fillId="4" borderId="9" xfId="77" applyNumberFormat="1" applyFont="1" applyFill="1" applyBorder="1" applyAlignment="1" applyProtection="1">
      <alignment horizontal="center" vertical="center" wrapText="1"/>
    </xf>
    <xf numFmtId="164" fontId="9" fillId="4" borderId="1" xfId="77" applyNumberFormat="1" applyFont="1" applyFill="1" applyBorder="1" applyAlignment="1" applyProtection="1">
      <alignment horizontal="center" vertical="center" wrapText="1"/>
    </xf>
    <xf numFmtId="0" fontId="10" fillId="0" borderId="6" xfId="0" applyFont="1" applyBorder="1" applyAlignment="1" applyProtection="1">
      <alignment horizontal="left" wrapText="1"/>
    </xf>
    <xf numFmtId="0" fontId="10" fillId="0" borderId="7" xfId="0" applyFont="1" applyBorder="1" applyAlignment="1" applyProtection="1">
      <alignment horizontal="left" wrapText="1"/>
    </xf>
    <xf numFmtId="0" fontId="10" fillId="0" borderId="8" xfId="0" applyFont="1" applyBorder="1" applyAlignment="1" applyProtection="1">
      <alignment horizontal="left" wrapText="1"/>
    </xf>
    <xf numFmtId="0" fontId="7" fillId="3" borderId="2" xfId="77" applyFont="1" applyFill="1" applyBorder="1" applyAlignment="1" applyProtection="1">
      <alignment horizontal="center" vertical="center" wrapText="1"/>
    </xf>
    <xf numFmtId="0" fontId="7" fillId="3" borderId="4"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center" wrapText="1"/>
    </xf>
    <xf numFmtId="0" fontId="7" fillId="3" borderId="5"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top" wrapText="1"/>
    </xf>
    <xf numFmtId="164" fontId="9" fillId="4" borderId="12" xfId="77" applyNumberFormat="1" applyFont="1" applyFill="1" applyBorder="1" applyAlignment="1" applyProtection="1">
      <alignment horizontal="center" vertical="center" wrapText="1"/>
    </xf>
    <xf numFmtId="164" fontId="9" fillId="4" borderId="11" xfId="77" applyNumberFormat="1" applyFont="1" applyFill="1" applyBorder="1" applyAlignment="1" applyProtection="1">
      <alignment horizontal="center" vertical="center" wrapText="1"/>
    </xf>
    <xf numFmtId="164" fontId="9" fillId="0" borderId="10" xfId="77" applyNumberFormat="1" applyFont="1" applyFill="1" applyBorder="1" applyAlignment="1" applyProtection="1">
      <alignment horizontal="center" vertical="center" wrapText="1"/>
    </xf>
    <xf numFmtId="164" fontId="9" fillId="0" borderId="11" xfId="77" applyNumberFormat="1" applyFont="1" applyFill="1" applyBorder="1" applyAlignment="1" applyProtection="1">
      <alignment horizontal="center" vertical="center" wrapText="1"/>
    </xf>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cellXfs>
  <cellStyles count="7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Normal" xfId="0" builtinId="0"/>
    <cellStyle name="Normal_SEMC OTA Test requirements" xfId="77" xr:uid="{00000000-0005-0000-0000-000000000000}"/>
  </cellStyles>
  <dxfs count="0"/>
  <tableStyles count="0" defaultTableStyle="TableStyleMedium2" defaultPivotStyle="PivotStyleLight16"/>
  <colors>
    <mruColors>
      <color rgb="FF0432FF"/>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596900</xdr:colOff>
          <xdr:row>31</xdr:row>
          <xdr:rowOff>50800</xdr:rowOff>
        </xdr:from>
        <xdr:to>
          <xdr:col>1</xdr:col>
          <xdr:colOff>4025900</xdr:colOff>
          <xdr:row>34</xdr:row>
          <xdr:rowOff>25400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596900</xdr:colOff>
          <xdr:row>35</xdr:row>
          <xdr:rowOff>0</xdr:rowOff>
        </xdr:from>
        <xdr:to>
          <xdr:col>1</xdr:col>
          <xdr:colOff>4025900</xdr:colOff>
          <xdr:row>37</xdr:row>
          <xdr:rowOff>127000</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508000</xdr:colOff>
          <xdr:row>6</xdr:row>
          <xdr:rowOff>25400</xdr:rowOff>
        </xdr:from>
        <xdr:to>
          <xdr:col>22</xdr:col>
          <xdr:colOff>101600</xdr:colOff>
          <xdr:row>9</xdr:row>
          <xdr:rowOff>12700</xdr:rowOff>
        </xdr:to>
        <xdr:sp macro="" textlink="">
          <xdr:nvSpPr>
            <xdr:cNvPr id="9246" name="Object 30" hidden="1">
              <a:extLst>
                <a:ext uri="{63B3BB69-23CF-44E3-9099-C40C66FF867C}">
                  <a14:compatExt spid="_x0000_s9246"/>
                </a:ext>
                <a:ext uri="{FF2B5EF4-FFF2-40B4-BE49-F238E27FC236}">
                  <a16:creationId xmlns:a16="http://schemas.microsoft.com/office/drawing/2014/main" id="{00000000-0008-0000-0200-00001E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520700</xdr:colOff>
          <xdr:row>9</xdr:row>
          <xdr:rowOff>76200</xdr:rowOff>
        </xdr:from>
        <xdr:to>
          <xdr:col>22</xdr:col>
          <xdr:colOff>114300</xdr:colOff>
          <xdr:row>11</xdr:row>
          <xdr:rowOff>177800</xdr:rowOff>
        </xdr:to>
        <xdr:sp macro="" textlink="">
          <xdr:nvSpPr>
            <xdr:cNvPr id="9247" name="Object 31" hidden="1">
              <a:extLst>
                <a:ext uri="{63B3BB69-23CF-44E3-9099-C40C66FF867C}">
                  <a14:compatExt spid="_x0000_s9247"/>
                </a:ext>
                <a:ext uri="{FF2B5EF4-FFF2-40B4-BE49-F238E27FC236}">
                  <a16:creationId xmlns:a16="http://schemas.microsoft.com/office/drawing/2014/main" id="{00000000-0008-0000-0200-00001F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127000</xdr:colOff>
          <xdr:row>5</xdr:row>
          <xdr:rowOff>63500</xdr:rowOff>
        </xdr:from>
        <xdr:to>
          <xdr:col>21</xdr:col>
          <xdr:colOff>330200</xdr:colOff>
          <xdr:row>8</xdr:row>
          <xdr:rowOff>50800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300-000001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xdr:row>
          <xdr:rowOff>177800</xdr:rowOff>
        </xdr:from>
        <xdr:to>
          <xdr:col>21</xdr:col>
          <xdr:colOff>355600</xdr:colOff>
          <xdr:row>46</xdr:row>
          <xdr:rowOff>101600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300-000002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emf"/><Relationship Id="rId4" Type="http://schemas.openxmlformats.org/officeDocument/2006/relationships/oleObject" Target="../embeddings/oleObject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election activeCell="B14" sqref="B14"/>
    </sheetView>
  </sheetViews>
  <sheetFormatPr baseColWidth="10" defaultColWidth="8.6640625" defaultRowHeight="15" x14ac:dyDescent="0.2"/>
  <cols>
    <col min="1" max="1" width="44.1640625" customWidth="1"/>
    <col min="2" max="2" width="86.1640625" customWidth="1"/>
  </cols>
  <sheetData>
    <row r="1" spans="1:2" ht="32" x14ac:dyDescent="0.2">
      <c r="A1" s="17" t="s">
        <v>64</v>
      </c>
    </row>
    <row r="3" spans="1:2" x14ac:dyDescent="0.2">
      <c r="A3" s="4" t="s">
        <v>0</v>
      </c>
      <c r="B3" s="4" t="s">
        <v>66</v>
      </c>
    </row>
    <row r="4" spans="1:2" x14ac:dyDescent="0.2">
      <c r="A4" s="4" t="s">
        <v>1</v>
      </c>
      <c r="B4" t="s">
        <v>93</v>
      </c>
    </row>
    <row r="5" spans="1:2" x14ac:dyDescent="0.2">
      <c r="A5" s="4" t="s">
        <v>2</v>
      </c>
      <c r="B5" t="s">
        <v>67</v>
      </c>
    </row>
    <row r="6" spans="1:2" x14ac:dyDescent="0.2">
      <c r="A6" s="4" t="s">
        <v>3</v>
      </c>
      <c r="B6" t="s">
        <v>68</v>
      </c>
    </row>
    <row r="7" spans="1:2" x14ac:dyDescent="0.2">
      <c r="A7" s="4" t="s">
        <v>4</v>
      </c>
      <c r="B7" t="s">
        <v>6</v>
      </c>
    </row>
    <row r="8" spans="1:2" x14ac:dyDescent="0.2">
      <c r="A8" s="4"/>
    </row>
    <row r="9" spans="1:2" ht="32" x14ac:dyDescent="0.2">
      <c r="A9" s="4" t="s">
        <v>5</v>
      </c>
      <c r="B9" s="1" t="s">
        <v>69</v>
      </c>
    </row>
    <row r="10" spans="1:2" x14ac:dyDescent="0.2">
      <c r="B10" s="4"/>
    </row>
  </sheetData>
  <phoneticPr fontId="2" type="noConversion"/>
  <dataValidations count="1">
    <dataValidation allowBlank="1" showInputMessage="1" showErrorMessage="1" promptTitle="TDoc#" prompt="Make sure new TDocs have unique TDoc numbers, otherwise they cannot be imported." sqref="B3" xr:uid="{00000000-0002-0000-0000-000000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39"/>
  <sheetViews>
    <sheetView topLeftCell="A16" workbookViewId="0">
      <selection activeCell="B37" sqref="B37"/>
    </sheetView>
  </sheetViews>
  <sheetFormatPr baseColWidth="10" defaultColWidth="8.6640625" defaultRowHeight="15" x14ac:dyDescent="0.2"/>
  <cols>
    <col min="1" max="1" width="33.6640625" customWidth="1"/>
    <col min="2" max="2" width="89.6640625" customWidth="1"/>
    <col min="3" max="3" width="20.1640625" bestFit="1" customWidth="1"/>
    <col min="4" max="4" width="10.1640625" bestFit="1" customWidth="1"/>
    <col min="5" max="5" width="12.6640625" bestFit="1" customWidth="1"/>
    <col min="7" max="7" width="20.6640625" customWidth="1"/>
    <col min="8" max="8" width="10.1640625" bestFit="1" customWidth="1"/>
    <col min="9" max="9" width="17.1640625" customWidth="1"/>
    <col min="10" max="10" width="10.6640625" bestFit="1" customWidth="1"/>
  </cols>
  <sheetData>
    <row r="1" spans="1:3" x14ac:dyDescent="0.2">
      <c r="A1" s="2" t="s">
        <v>54</v>
      </c>
      <c r="B1" s="3"/>
    </row>
    <row r="2" spans="1:3" ht="16" x14ac:dyDescent="0.2">
      <c r="A2" s="6" t="s">
        <v>8</v>
      </c>
      <c r="B2" s="7" t="s">
        <v>55</v>
      </c>
    </row>
    <row r="3" spans="1:3" ht="16" x14ac:dyDescent="0.2">
      <c r="A3" s="6" t="s">
        <v>22</v>
      </c>
      <c r="B3" s="8" t="s">
        <v>24</v>
      </c>
    </row>
    <row r="4" spans="1:3" ht="16" x14ac:dyDescent="0.2">
      <c r="A4" s="6" t="s">
        <v>23</v>
      </c>
      <c r="B4" s="8" t="s">
        <v>25</v>
      </c>
    </row>
    <row r="5" spans="1:3" ht="16" x14ac:dyDescent="0.2">
      <c r="A5" s="5" t="s">
        <v>26</v>
      </c>
      <c r="B5" s="9"/>
    </row>
    <row r="6" spans="1:3" ht="16" x14ac:dyDescent="0.2">
      <c r="A6" s="6" t="s">
        <v>40</v>
      </c>
      <c r="B6" s="6" t="s">
        <v>27</v>
      </c>
    </row>
    <row r="7" spans="1:3" ht="16" x14ac:dyDescent="0.2">
      <c r="A7" s="6" t="s">
        <v>48</v>
      </c>
      <c r="B7" s="7" t="s">
        <v>47</v>
      </c>
    </row>
    <row r="8" spans="1:3" ht="16" x14ac:dyDescent="0.2">
      <c r="A8" s="5" t="s">
        <v>49</v>
      </c>
      <c r="B8" s="9"/>
    </row>
    <row r="9" spans="1:3" ht="16" x14ac:dyDescent="0.2">
      <c r="A9" s="6" t="s">
        <v>28</v>
      </c>
      <c r="B9" s="7" t="s">
        <v>41</v>
      </c>
    </row>
    <row r="10" spans="1:3" ht="16" x14ac:dyDescent="0.2">
      <c r="A10" s="6" t="s">
        <v>29</v>
      </c>
      <c r="B10" s="7" t="s">
        <v>62</v>
      </c>
    </row>
    <row r="11" spans="1:3" ht="16" x14ac:dyDescent="0.2">
      <c r="A11" s="6" t="s">
        <v>30</v>
      </c>
      <c r="B11" s="7" t="s">
        <v>31</v>
      </c>
    </row>
    <row r="12" spans="1:3" ht="16" x14ac:dyDescent="0.2">
      <c r="A12" s="6" t="s">
        <v>38</v>
      </c>
      <c r="B12" s="7" t="s">
        <v>37</v>
      </c>
    </row>
    <row r="13" spans="1:3" s="20" customFormat="1" ht="32" x14ac:dyDescent="0.2">
      <c r="A13" s="6" t="s">
        <v>63</v>
      </c>
      <c r="B13" s="34" t="s">
        <v>75</v>
      </c>
    </row>
    <row r="14" spans="1:3" ht="16" x14ac:dyDescent="0.2">
      <c r="A14" s="5" t="s">
        <v>10</v>
      </c>
      <c r="B14" s="9"/>
    </row>
    <row r="15" spans="1:3" ht="16" x14ac:dyDescent="0.2">
      <c r="A15" s="6" t="s">
        <v>11</v>
      </c>
      <c r="B15" s="10" t="s">
        <v>32</v>
      </c>
    </row>
    <row r="16" spans="1:3" ht="16" x14ac:dyDescent="0.2">
      <c r="A16" s="6" t="s">
        <v>33</v>
      </c>
      <c r="B16" s="10" t="s">
        <v>34</v>
      </c>
      <c r="C16" s="12"/>
    </row>
    <row r="17" spans="1:5" s="20" customFormat="1" ht="16" x14ac:dyDescent="0.2">
      <c r="A17" s="6" t="s">
        <v>59</v>
      </c>
      <c r="B17" s="26" t="s">
        <v>70</v>
      </c>
      <c r="C17" s="12"/>
    </row>
    <row r="18" spans="1:5" ht="16" x14ac:dyDescent="0.2">
      <c r="A18" s="5" t="s">
        <v>35</v>
      </c>
      <c r="B18" s="5"/>
      <c r="C18" s="12"/>
    </row>
    <row r="19" spans="1:5" ht="16" x14ac:dyDescent="0.2">
      <c r="A19" s="6" t="s">
        <v>7</v>
      </c>
      <c r="B19" s="26" t="s">
        <v>71</v>
      </c>
    </row>
    <row r="20" spans="1:5" ht="16" x14ac:dyDescent="0.2">
      <c r="A20" s="6" t="s">
        <v>9</v>
      </c>
      <c r="B20" s="26" t="s">
        <v>72</v>
      </c>
    </row>
    <row r="21" spans="1:5" ht="16" x14ac:dyDescent="0.2">
      <c r="A21" s="6" t="s">
        <v>42</v>
      </c>
      <c r="B21" s="7" t="s">
        <v>58</v>
      </c>
    </row>
    <row r="22" spans="1:5" ht="16" x14ac:dyDescent="0.2">
      <c r="A22" s="6" t="s">
        <v>36</v>
      </c>
      <c r="B22" s="7" t="s">
        <v>39</v>
      </c>
    </row>
    <row r="23" spans="1:5" ht="16" x14ac:dyDescent="0.2">
      <c r="A23" s="6" t="s">
        <v>46</v>
      </c>
      <c r="B23" s="26" t="s">
        <v>73</v>
      </c>
    </row>
    <row r="24" spans="1:5" x14ac:dyDescent="0.2">
      <c r="A24" s="11"/>
      <c r="B24" s="10"/>
    </row>
    <row r="25" spans="1:5" x14ac:dyDescent="0.2">
      <c r="A25" s="10"/>
      <c r="B25" s="10"/>
    </row>
    <row r="27" spans="1:5" x14ac:dyDescent="0.2">
      <c r="A27" s="38" t="s">
        <v>56</v>
      </c>
      <c r="B27" s="38"/>
    </row>
    <row r="28" spans="1:5" x14ac:dyDescent="0.2">
      <c r="A28" s="38" t="s">
        <v>57</v>
      </c>
      <c r="B28" s="38"/>
    </row>
    <row r="29" spans="1:5" s="20" customFormat="1" x14ac:dyDescent="0.2">
      <c r="A29" s="38" t="s">
        <v>61</v>
      </c>
      <c r="B29" s="38"/>
    </row>
    <row r="30" spans="1:5" x14ac:dyDescent="0.2">
      <c r="A30" s="38" t="s">
        <v>60</v>
      </c>
      <c r="B30" s="38"/>
    </row>
    <row r="31" spans="1:5" x14ac:dyDescent="0.2">
      <c r="A31" s="22" t="s">
        <v>65</v>
      </c>
      <c r="B31" s="22"/>
      <c r="C31" s="22"/>
      <c r="D31" s="21"/>
      <c r="E31" s="21"/>
    </row>
    <row r="32" spans="1:5" x14ac:dyDescent="0.2">
      <c r="A32" s="21"/>
      <c r="B32" s="21"/>
    </row>
    <row r="33" spans="1:2" x14ac:dyDescent="0.2">
      <c r="A33" s="21"/>
      <c r="B33" s="21"/>
    </row>
    <row r="34" spans="1:2" x14ac:dyDescent="0.2">
      <c r="A34" s="21"/>
      <c r="B34" s="21"/>
    </row>
    <row r="35" spans="1:2" x14ac:dyDescent="0.2">
      <c r="A35" s="21"/>
      <c r="B35" s="21"/>
    </row>
    <row r="36" spans="1:2" x14ac:dyDescent="0.2">
      <c r="A36" s="21"/>
      <c r="B36" s="21"/>
    </row>
    <row r="37" spans="1:2" x14ac:dyDescent="0.2">
      <c r="A37" s="21"/>
      <c r="B37" s="21"/>
    </row>
    <row r="38" spans="1:2" x14ac:dyDescent="0.2">
      <c r="A38" s="21"/>
      <c r="B38" s="21"/>
    </row>
    <row r="39" spans="1:2" x14ac:dyDescent="0.2">
      <c r="A39" s="21"/>
      <c r="B39" s="21"/>
    </row>
  </sheetData>
  <mergeCells count="4">
    <mergeCell ref="A27:B27"/>
    <mergeCell ref="A28:B28"/>
    <mergeCell ref="A30:B30"/>
    <mergeCell ref="A29:B29"/>
  </mergeCells>
  <phoneticPr fontId="2"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DSMT4" shapeId="14337" r:id="rId4">
          <objectPr defaultSize="0" autoPict="0" r:id="rId5">
            <anchor moveWithCells="1">
              <from>
                <xdr:col>0</xdr:col>
                <xdr:colOff>596900</xdr:colOff>
                <xdr:row>31</xdr:row>
                <xdr:rowOff>50800</xdr:rowOff>
              </from>
              <to>
                <xdr:col>1</xdr:col>
                <xdr:colOff>4025900</xdr:colOff>
                <xdr:row>34</xdr:row>
                <xdr:rowOff>25400</xdr:rowOff>
              </to>
            </anchor>
          </objectPr>
        </oleObject>
      </mc:Choice>
      <mc:Fallback>
        <oleObject progId="Equation.DSMT4" shapeId="14337" r:id="rId4"/>
      </mc:Fallback>
    </mc:AlternateContent>
    <mc:AlternateContent xmlns:mc="http://schemas.openxmlformats.org/markup-compatibility/2006">
      <mc:Choice Requires="x14">
        <oleObject progId="Equation.DSMT4" shapeId="14338" r:id="rId6">
          <objectPr defaultSize="0" autoPict="0" r:id="rId7">
            <anchor moveWithCells="1">
              <from>
                <xdr:col>0</xdr:col>
                <xdr:colOff>596900</xdr:colOff>
                <xdr:row>35</xdr:row>
                <xdr:rowOff>0</xdr:rowOff>
              </from>
              <to>
                <xdr:col>1</xdr:col>
                <xdr:colOff>4025900</xdr:colOff>
                <xdr:row>37</xdr:row>
                <xdr:rowOff>127000</xdr:rowOff>
              </to>
            </anchor>
          </objectPr>
        </oleObject>
      </mc:Choice>
      <mc:Fallback>
        <oleObject progId="Equation.DSMT4" shapeId="1433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1"/>
  <sheetViews>
    <sheetView topLeftCell="A132" zoomScale="120" zoomScaleNormal="120" workbookViewId="0">
      <selection activeCell="H105" sqref="H105"/>
    </sheetView>
  </sheetViews>
  <sheetFormatPr baseColWidth="10" defaultColWidth="8.83203125" defaultRowHeight="15" x14ac:dyDescent="0.2"/>
  <cols>
    <col min="6" max="6" width="16" customWidth="1"/>
    <col min="12" max="12" width="16.83203125" customWidth="1"/>
  </cols>
  <sheetData>
    <row r="1" spans="1:12" ht="16.25" customHeight="1" thickBot="1" x14ac:dyDescent="0.25">
      <c r="A1" s="43" t="s">
        <v>78</v>
      </c>
      <c r="B1" s="44"/>
      <c r="C1" s="44"/>
      <c r="D1" s="44"/>
      <c r="E1" s="44"/>
      <c r="F1" s="44"/>
      <c r="G1" s="44"/>
      <c r="H1" s="44"/>
      <c r="I1" s="44"/>
      <c r="J1" s="44"/>
      <c r="K1" s="44"/>
      <c r="L1" s="45"/>
    </row>
    <row r="2" spans="1:12" ht="15" customHeight="1" x14ac:dyDescent="0.2">
      <c r="A2" s="46" t="s">
        <v>78</v>
      </c>
      <c r="B2" s="48" t="s">
        <v>43</v>
      </c>
      <c r="C2" s="48"/>
      <c r="D2" s="50" t="s">
        <v>20</v>
      </c>
      <c r="E2" s="50"/>
      <c r="F2" s="48" t="s">
        <v>44</v>
      </c>
      <c r="H2" s="48" t="s">
        <v>43</v>
      </c>
      <c r="I2" s="48"/>
      <c r="J2" s="50" t="s">
        <v>21</v>
      </c>
      <c r="K2" s="50"/>
      <c r="L2" s="48" t="s">
        <v>45</v>
      </c>
    </row>
    <row r="3" spans="1:12" ht="16" thickBot="1" x14ac:dyDescent="0.25">
      <c r="A3" s="47"/>
      <c r="B3" s="49"/>
      <c r="C3" s="49"/>
      <c r="D3" s="16" t="s">
        <v>13</v>
      </c>
      <c r="E3" s="16" t="s">
        <v>14</v>
      </c>
      <c r="F3" s="49"/>
      <c r="H3" s="49"/>
      <c r="I3" s="49"/>
      <c r="J3" s="16" t="s">
        <v>13</v>
      </c>
      <c r="K3" s="16" t="s">
        <v>14</v>
      </c>
      <c r="L3" s="49"/>
    </row>
    <row r="4" spans="1:12" ht="16" x14ac:dyDescent="0.2">
      <c r="A4" s="39" t="s">
        <v>15</v>
      </c>
      <c r="B4" s="15" t="s">
        <v>17</v>
      </c>
      <c r="C4" s="15">
        <v>509202</v>
      </c>
      <c r="D4" s="24">
        <v>17.713100000000001</v>
      </c>
      <c r="E4" s="24">
        <v>17.7501</v>
      </c>
      <c r="F4" s="41">
        <v>17.399182062568659</v>
      </c>
      <c r="H4" s="15" t="s">
        <v>17</v>
      </c>
      <c r="I4" s="15">
        <v>509202</v>
      </c>
      <c r="J4" s="24">
        <v>-81.976200000000006</v>
      </c>
      <c r="K4" s="24">
        <v>-81.892899999999997</v>
      </c>
      <c r="L4" s="41">
        <v>-81.722653562464203</v>
      </c>
    </row>
    <row r="5" spans="1:12" ht="16" x14ac:dyDescent="0.2">
      <c r="A5" s="40"/>
      <c r="B5" s="14" t="s">
        <v>18</v>
      </c>
      <c r="C5" s="14">
        <v>518598</v>
      </c>
      <c r="D5" s="25">
        <v>17.529199999999999</v>
      </c>
      <c r="E5" s="25">
        <v>17.597899999999999</v>
      </c>
      <c r="F5" s="42"/>
      <c r="H5" s="14" t="s">
        <v>18</v>
      </c>
      <c r="I5" s="14">
        <v>518598</v>
      </c>
      <c r="J5" s="25">
        <v>-81.903899999999993</v>
      </c>
      <c r="K5" s="25">
        <v>-82.269400000000005</v>
      </c>
      <c r="L5" s="42"/>
    </row>
    <row r="6" spans="1:12" ht="16" x14ac:dyDescent="0.2">
      <c r="A6" s="40"/>
      <c r="B6" s="14" t="s">
        <v>19</v>
      </c>
      <c r="C6" s="14">
        <v>528000</v>
      </c>
      <c r="D6" s="25">
        <v>16.788799999999998</v>
      </c>
      <c r="E6" s="25">
        <v>16.916399999999999</v>
      </c>
      <c r="F6" s="42"/>
      <c r="H6" s="14" t="s">
        <v>19</v>
      </c>
      <c r="I6" s="14">
        <v>528000</v>
      </c>
      <c r="J6" s="25">
        <v>-80.699100000000001</v>
      </c>
      <c r="K6" s="25">
        <v>-81.421899999999994</v>
      </c>
      <c r="L6" s="42"/>
    </row>
    <row r="7" spans="1:12" ht="17" x14ac:dyDescent="0.2">
      <c r="A7" s="40" t="s">
        <v>16</v>
      </c>
      <c r="B7" s="14" t="s">
        <v>17</v>
      </c>
      <c r="C7" s="14">
        <v>623334</v>
      </c>
      <c r="D7" s="13" t="s">
        <v>74</v>
      </c>
      <c r="E7" s="13" t="s">
        <v>74</v>
      </c>
      <c r="F7" s="53" t="s">
        <v>74</v>
      </c>
      <c r="H7" s="14" t="s">
        <v>17</v>
      </c>
      <c r="I7" s="14">
        <v>623334</v>
      </c>
      <c r="J7" s="25" t="s">
        <v>74</v>
      </c>
      <c r="K7" s="25" t="s">
        <v>74</v>
      </c>
      <c r="L7" s="53" t="s">
        <v>74</v>
      </c>
    </row>
    <row r="8" spans="1:12" ht="17" x14ac:dyDescent="0.2">
      <c r="A8" s="40"/>
      <c r="B8" s="14" t="s">
        <v>18</v>
      </c>
      <c r="C8" s="14">
        <v>636666</v>
      </c>
      <c r="D8" s="13" t="s">
        <v>74</v>
      </c>
      <c r="E8" s="13" t="s">
        <v>74</v>
      </c>
      <c r="F8" s="54"/>
      <c r="H8" s="14" t="s">
        <v>18</v>
      </c>
      <c r="I8" s="14">
        <v>636666</v>
      </c>
      <c r="J8" s="25" t="s">
        <v>74</v>
      </c>
      <c r="K8" s="25" t="s">
        <v>74</v>
      </c>
      <c r="L8" s="54"/>
    </row>
    <row r="9" spans="1:12" ht="17" x14ac:dyDescent="0.2">
      <c r="A9" s="40"/>
      <c r="B9" s="14" t="s">
        <v>19</v>
      </c>
      <c r="C9" s="14">
        <v>650000</v>
      </c>
      <c r="D9" s="13" t="s">
        <v>74</v>
      </c>
      <c r="E9" s="13" t="s">
        <v>74</v>
      </c>
      <c r="F9" s="55"/>
      <c r="H9" s="14" t="s">
        <v>19</v>
      </c>
      <c r="I9" s="14">
        <v>650000</v>
      </c>
      <c r="J9" s="25" t="s">
        <v>74</v>
      </c>
      <c r="K9" s="25" t="s">
        <v>74</v>
      </c>
      <c r="L9" s="55"/>
    </row>
    <row r="10" spans="1:12" ht="16" thickBot="1" x14ac:dyDescent="0.25"/>
    <row r="11" spans="1:12" ht="17" thickBot="1" x14ac:dyDescent="0.25">
      <c r="A11" s="43" t="s">
        <v>79</v>
      </c>
      <c r="B11" s="44"/>
      <c r="C11" s="44"/>
      <c r="D11" s="44"/>
      <c r="E11" s="44"/>
      <c r="F11" s="44"/>
      <c r="G11" s="44"/>
      <c r="H11" s="44"/>
      <c r="I11" s="44"/>
      <c r="J11" s="44"/>
      <c r="K11" s="44"/>
      <c r="L11" s="45"/>
    </row>
    <row r="12" spans="1:12" x14ac:dyDescent="0.2">
      <c r="A12" s="46" t="s">
        <v>12</v>
      </c>
      <c r="B12" s="48" t="s">
        <v>43</v>
      </c>
      <c r="C12" s="48"/>
      <c r="D12" s="50" t="s">
        <v>20</v>
      </c>
      <c r="E12" s="50"/>
      <c r="F12" s="48" t="s">
        <v>44</v>
      </c>
      <c r="H12" s="48" t="s">
        <v>43</v>
      </c>
      <c r="I12" s="48"/>
      <c r="J12" s="50" t="s">
        <v>21</v>
      </c>
      <c r="K12" s="50"/>
      <c r="L12" s="48" t="s">
        <v>45</v>
      </c>
    </row>
    <row r="13" spans="1:12" ht="16" thickBot="1" x14ac:dyDescent="0.25">
      <c r="A13" s="47"/>
      <c r="B13" s="49"/>
      <c r="C13" s="49"/>
      <c r="D13" s="16" t="s">
        <v>13</v>
      </c>
      <c r="E13" s="16" t="s">
        <v>14</v>
      </c>
      <c r="F13" s="49"/>
      <c r="H13" s="49"/>
      <c r="I13" s="49"/>
      <c r="J13" s="16" t="s">
        <v>13</v>
      </c>
      <c r="K13" s="16" t="s">
        <v>14</v>
      </c>
      <c r="L13" s="49"/>
    </row>
    <row r="14" spans="1:12" ht="16" x14ac:dyDescent="0.2">
      <c r="A14" s="39" t="s">
        <v>15</v>
      </c>
      <c r="B14" s="15" t="s">
        <v>17</v>
      </c>
      <c r="C14" s="15">
        <v>509202</v>
      </c>
      <c r="D14" s="24">
        <v>17.8703</v>
      </c>
      <c r="E14" s="24">
        <v>17.931999999999999</v>
      </c>
      <c r="F14" s="41">
        <v>17.284274873327917</v>
      </c>
      <c r="H14" s="15" t="s">
        <v>17</v>
      </c>
      <c r="I14" s="15">
        <v>509202</v>
      </c>
      <c r="J14" s="24">
        <v>-82.4238</v>
      </c>
      <c r="K14" s="24">
        <v>-82.557900000000004</v>
      </c>
      <c r="L14" s="41">
        <v>-82.377345193917449</v>
      </c>
    </row>
    <row r="15" spans="1:12" ht="16" x14ac:dyDescent="0.2">
      <c r="A15" s="40"/>
      <c r="B15" s="14" t="s">
        <v>18</v>
      </c>
      <c r="C15" s="14">
        <v>518598</v>
      </c>
      <c r="D15" s="25">
        <v>17.270600000000002</v>
      </c>
      <c r="E15" s="25">
        <v>17.349</v>
      </c>
      <c r="F15" s="42"/>
      <c r="H15" s="14" t="s">
        <v>18</v>
      </c>
      <c r="I15" s="14">
        <v>518598</v>
      </c>
      <c r="J15" s="25">
        <v>-82.831999999999994</v>
      </c>
      <c r="K15" s="25">
        <v>-82.453699999999998</v>
      </c>
      <c r="L15" s="42"/>
    </row>
    <row r="16" spans="1:12" ht="16" x14ac:dyDescent="0.2">
      <c r="A16" s="40"/>
      <c r="B16" s="14" t="s">
        <v>19</v>
      </c>
      <c r="C16" s="14">
        <v>528000</v>
      </c>
      <c r="D16" s="25">
        <v>16.543700000000001</v>
      </c>
      <c r="E16" s="25">
        <v>16.524999999999999</v>
      </c>
      <c r="F16" s="42"/>
      <c r="H16" s="14" t="s">
        <v>19</v>
      </c>
      <c r="I16" s="14">
        <v>528000</v>
      </c>
      <c r="J16" s="25">
        <v>-82.243099999999998</v>
      </c>
      <c r="K16" s="25">
        <v>-81.667100000000005</v>
      </c>
      <c r="L16" s="42"/>
    </row>
    <row r="17" spans="1:12" ht="17" x14ac:dyDescent="0.2">
      <c r="A17" s="40" t="s">
        <v>16</v>
      </c>
      <c r="B17" s="14" t="s">
        <v>17</v>
      </c>
      <c r="C17" s="14">
        <v>623334</v>
      </c>
      <c r="D17" s="25" t="s">
        <v>74</v>
      </c>
      <c r="E17" s="25" t="s">
        <v>74</v>
      </c>
      <c r="F17" s="53" t="s">
        <v>74</v>
      </c>
      <c r="H17" s="14" t="s">
        <v>17</v>
      </c>
      <c r="I17" s="14">
        <v>623334</v>
      </c>
      <c r="J17" s="25" t="s">
        <v>74</v>
      </c>
      <c r="K17" s="25" t="s">
        <v>74</v>
      </c>
      <c r="L17" s="53" t="s">
        <v>74</v>
      </c>
    </row>
    <row r="18" spans="1:12" ht="17" x14ac:dyDescent="0.2">
      <c r="A18" s="40"/>
      <c r="B18" s="14" t="s">
        <v>18</v>
      </c>
      <c r="C18" s="14">
        <v>636666</v>
      </c>
      <c r="D18" s="25" t="s">
        <v>74</v>
      </c>
      <c r="E18" s="25" t="s">
        <v>74</v>
      </c>
      <c r="F18" s="54"/>
      <c r="H18" s="14" t="s">
        <v>18</v>
      </c>
      <c r="I18" s="14">
        <v>636666</v>
      </c>
      <c r="J18" s="25" t="s">
        <v>74</v>
      </c>
      <c r="K18" s="25" t="s">
        <v>74</v>
      </c>
      <c r="L18" s="54"/>
    </row>
    <row r="19" spans="1:12" ht="17" x14ac:dyDescent="0.2">
      <c r="A19" s="40"/>
      <c r="B19" s="14" t="s">
        <v>19</v>
      </c>
      <c r="C19" s="14">
        <v>650000</v>
      </c>
      <c r="D19" s="25" t="s">
        <v>74</v>
      </c>
      <c r="E19" s="25" t="s">
        <v>74</v>
      </c>
      <c r="F19" s="55"/>
      <c r="H19" s="14" t="s">
        <v>19</v>
      </c>
      <c r="I19" s="14">
        <v>650000</v>
      </c>
      <c r="J19" s="25" t="s">
        <v>74</v>
      </c>
      <c r="K19" s="25" t="s">
        <v>74</v>
      </c>
      <c r="L19" s="55"/>
    </row>
    <row r="20" spans="1:12" x14ac:dyDescent="0.2">
      <c r="A20" s="29"/>
    </row>
    <row r="21" spans="1:12" ht="16" thickBot="1" x14ac:dyDescent="0.25"/>
    <row r="22" spans="1:12" ht="17" thickBot="1" x14ac:dyDescent="0.25">
      <c r="A22" s="43" t="s">
        <v>80</v>
      </c>
      <c r="B22" s="44"/>
      <c r="C22" s="44"/>
      <c r="D22" s="44"/>
      <c r="E22" s="44"/>
      <c r="F22" s="44"/>
      <c r="G22" s="44"/>
      <c r="H22" s="44"/>
      <c r="I22" s="44"/>
      <c r="J22" s="44"/>
      <c r="K22" s="44"/>
      <c r="L22" s="45"/>
    </row>
    <row r="23" spans="1:12" x14ac:dyDescent="0.2">
      <c r="A23" s="46" t="s">
        <v>12</v>
      </c>
      <c r="B23" s="48" t="s">
        <v>43</v>
      </c>
      <c r="C23" s="48"/>
      <c r="D23" s="50" t="s">
        <v>20</v>
      </c>
      <c r="E23" s="50"/>
      <c r="F23" s="48" t="s">
        <v>44</v>
      </c>
      <c r="H23" s="48" t="s">
        <v>43</v>
      </c>
      <c r="I23" s="48"/>
      <c r="J23" s="50" t="s">
        <v>21</v>
      </c>
      <c r="K23" s="50"/>
      <c r="L23" s="48" t="s">
        <v>94</v>
      </c>
    </row>
    <row r="24" spans="1:12" ht="16" thickBot="1" x14ac:dyDescent="0.25">
      <c r="A24" s="47"/>
      <c r="B24" s="49"/>
      <c r="C24" s="49"/>
      <c r="D24" s="16" t="s">
        <v>13</v>
      </c>
      <c r="E24" s="16" t="s">
        <v>14</v>
      </c>
      <c r="F24" s="49"/>
      <c r="H24" s="49"/>
      <c r="I24" s="49"/>
      <c r="J24" s="16" t="s">
        <v>13</v>
      </c>
      <c r="K24" s="16" t="s">
        <v>14</v>
      </c>
      <c r="L24" s="49"/>
    </row>
    <row r="25" spans="1:12" ht="16" x14ac:dyDescent="0.2">
      <c r="A25" s="39" t="s">
        <v>15</v>
      </c>
      <c r="B25" s="15" t="s">
        <v>17</v>
      </c>
      <c r="C25" s="15">
        <v>509202</v>
      </c>
      <c r="D25" s="24">
        <v>17.534700000000001</v>
      </c>
      <c r="E25" s="24">
        <v>17.515899999999998</v>
      </c>
      <c r="F25" s="41">
        <v>17.813955273290162</v>
      </c>
      <c r="H25" s="15" t="s">
        <v>17</v>
      </c>
      <c r="I25" s="15">
        <v>509202</v>
      </c>
      <c r="J25" s="24">
        <v>-81.535799999999995</v>
      </c>
      <c r="K25" s="24">
        <v>-81.594899999999996</v>
      </c>
      <c r="L25" s="41">
        <v>-81.794128550979167</v>
      </c>
    </row>
    <row r="26" spans="1:12" ht="16" x14ac:dyDescent="0.2">
      <c r="A26" s="40"/>
      <c r="B26" s="14" t="s">
        <v>18</v>
      </c>
      <c r="C26" s="14">
        <v>518598</v>
      </c>
      <c r="D26" s="25">
        <v>17.863299999999999</v>
      </c>
      <c r="E26" s="25">
        <v>17.8584</v>
      </c>
      <c r="F26" s="42"/>
      <c r="H26" s="14" t="s">
        <v>18</v>
      </c>
      <c r="I26" s="14">
        <v>518598</v>
      </c>
      <c r="J26" s="25">
        <v>-81.653700000000001</v>
      </c>
      <c r="K26" s="25">
        <v>-81.7727</v>
      </c>
      <c r="L26" s="42"/>
    </row>
    <row r="27" spans="1:12" ht="16" x14ac:dyDescent="0.2">
      <c r="A27" s="40"/>
      <c r="B27" s="14" t="s">
        <v>19</v>
      </c>
      <c r="C27" s="14">
        <v>528000</v>
      </c>
      <c r="D27" s="25">
        <v>17.9907</v>
      </c>
      <c r="E27" s="25">
        <v>18.088899999999999</v>
      </c>
      <c r="F27" s="42"/>
      <c r="H27" s="14" t="s">
        <v>19</v>
      </c>
      <c r="I27" s="14">
        <v>528000</v>
      </c>
      <c r="J27" s="25">
        <v>-81.868899999999996</v>
      </c>
      <c r="K27" s="25">
        <v>-82.293899999999994</v>
      </c>
      <c r="L27" s="42"/>
    </row>
    <row r="28" spans="1:12" ht="17" x14ac:dyDescent="0.2">
      <c r="A28" s="40" t="s">
        <v>16</v>
      </c>
      <c r="B28" s="14" t="s">
        <v>17</v>
      </c>
      <c r="C28" s="14">
        <v>623334</v>
      </c>
      <c r="D28" s="25" t="s">
        <v>74</v>
      </c>
      <c r="E28" s="25" t="s">
        <v>74</v>
      </c>
      <c r="F28" s="53" t="s">
        <v>74</v>
      </c>
      <c r="H28" s="14" t="s">
        <v>17</v>
      </c>
      <c r="I28" s="14">
        <v>623334</v>
      </c>
      <c r="J28" s="25" t="s">
        <v>74</v>
      </c>
      <c r="K28" s="25" t="s">
        <v>74</v>
      </c>
      <c r="L28" s="53" t="s">
        <v>74</v>
      </c>
    </row>
    <row r="29" spans="1:12" ht="17" x14ac:dyDescent="0.2">
      <c r="A29" s="40"/>
      <c r="B29" s="14" t="s">
        <v>18</v>
      </c>
      <c r="C29" s="14">
        <v>636666</v>
      </c>
      <c r="D29" s="25" t="s">
        <v>74</v>
      </c>
      <c r="E29" s="25" t="s">
        <v>74</v>
      </c>
      <c r="F29" s="54"/>
      <c r="H29" s="14" t="s">
        <v>18</v>
      </c>
      <c r="I29" s="14">
        <v>636666</v>
      </c>
      <c r="J29" s="25" t="s">
        <v>74</v>
      </c>
      <c r="K29" s="25" t="s">
        <v>74</v>
      </c>
      <c r="L29" s="54"/>
    </row>
    <row r="30" spans="1:12" ht="17" x14ac:dyDescent="0.2">
      <c r="A30" s="40"/>
      <c r="B30" s="14" t="s">
        <v>19</v>
      </c>
      <c r="C30" s="14">
        <v>650000</v>
      </c>
      <c r="D30" s="25" t="s">
        <v>74</v>
      </c>
      <c r="E30" s="25" t="s">
        <v>74</v>
      </c>
      <c r="F30" s="55"/>
      <c r="H30" s="14" t="s">
        <v>19</v>
      </c>
      <c r="I30" s="14">
        <v>650000</v>
      </c>
      <c r="J30" s="25" t="s">
        <v>74</v>
      </c>
      <c r="K30" s="25" t="s">
        <v>74</v>
      </c>
      <c r="L30" s="55"/>
    </row>
    <row r="31" spans="1:12" x14ac:dyDescent="0.2">
      <c r="A31" s="29"/>
    </row>
    <row r="32" spans="1:12" ht="16" thickBot="1" x14ac:dyDescent="0.25"/>
    <row r="33" spans="1:12" ht="17" thickBot="1" x14ac:dyDescent="0.25">
      <c r="A33" s="43" t="s">
        <v>81</v>
      </c>
      <c r="B33" s="44"/>
      <c r="C33" s="44"/>
      <c r="D33" s="44"/>
      <c r="E33" s="44"/>
      <c r="F33" s="44"/>
      <c r="G33" s="44"/>
      <c r="H33" s="44"/>
      <c r="I33" s="44"/>
      <c r="J33" s="44"/>
      <c r="K33" s="44"/>
      <c r="L33" s="45"/>
    </row>
    <row r="34" spans="1:12" x14ac:dyDescent="0.2">
      <c r="A34" s="46" t="s">
        <v>12</v>
      </c>
      <c r="B34" s="48" t="s">
        <v>43</v>
      </c>
      <c r="C34" s="48"/>
      <c r="D34" s="50" t="s">
        <v>20</v>
      </c>
      <c r="E34" s="50"/>
      <c r="F34" s="48" t="s">
        <v>44</v>
      </c>
      <c r="H34" s="48" t="s">
        <v>43</v>
      </c>
      <c r="I34" s="48"/>
      <c r="J34" s="50" t="s">
        <v>21</v>
      </c>
      <c r="K34" s="50"/>
      <c r="L34" s="48" t="s">
        <v>45</v>
      </c>
    </row>
    <row r="35" spans="1:12" ht="16" thickBot="1" x14ac:dyDescent="0.25">
      <c r="A35" s="47"/>
      <c r="B35" s="49"/>
      <c r="C35" s="49"/>
      <c r="D35" s="16" t="s">
        <v>13</v>
      </c>
      <c r="E35" s="16" t="s">
        <v>14</v>
      </c>
      <c r="F35" s="49"/>
      <c r="H35" s="49"/>
      <c r="I35" s="49"/>
      <c r="J35" s="16" t="s">
        <v>13</v>
      </c>
      <c r="K35" s="16" t="s">
        <v>14</v>
      </c>
      <c r="L35" s="49"/>
    </row>
    <row r="36" spans="1:12" ht="16" x14ac:dyDescent="0.2">
      <c r="A36" s="39" t="s">
        <v>15</v>
      </c>
      <c r="B36" s="15" t="s">
        <v>17</v>
      </c>
      <c r="C36" s="15">
        <v>509202</v>
      </c>
      <c r="D36" s="24">
        <v>18.034700000000001</v>
      </c>
      <c r="E36" s="24">
        <v>18.217300000000002</v>
      </c>
      <c r="F36" s="41">
        <f>10*LOG((10^(D36/10)+10^(D37/10)+10^(D38/10)+10^(E36/10)+10^(E37/10)+10^(E38/10))/6)</f>
        <v>17.728999870357438</v>
      </c>
      <c r="H36" s="15" t="s">
        <v>17</v>
      </c>
      <c r="I36" s="15">
        <v>509202</v>
      </c>
      <c r="J36" s="24">
        <v>-83.528199999999998</v>
      </c>
      <c r="K36" s="24">
        <v>-84.135999999999996</v>
      </c>
      <c r="L36" s="41">
        <f>10*LOG(6/((1/10^(J36/10))+(1/10^(J37/10))+(1/10^(J38/10))+(1/10^(K36/10))+(1/10^(K37/10))+(1/10^(K38/10))))</f>
        <v>-83.980412961520102</v>
      </c>
    </row>
    <row r="37" spans="1:12" ht="16" x14ac:dyDescent="0.2">
      <c r="A37" s="40"/>
      <c r="B37" s="14" t="s">
        <v>18</v>
      </c>
      <c r="C37" s="14">
        <v>518598</v>
      </c>
      <c r="D37" s="25">
        <v>17.250499999999999</v>
      </c>
      <c r="E37" s="25">
        <v>17.488</v>
      </c>
      <c r="F37" s="42"/>
      <c r="H37" s="14" t="s">
        <v>18</v>
      </c>
      <c r="I37" s="14">
        <v>518598</v>
      </c>
      <c r="J37" s="25">
        <v>-83.513099999999994</v>
      </c>
      <c r="K37" s="25">
        <v>-83.815899999999999</v>
      </c>
      <c r="L37" s="42"/>
    </row>
    <row r="38" spans="1:12" ht="16" x14ac:dyDescent="0.2">
      <c r="A38" s="40"/>
      <c r="B38" s="14" t="s">
        <v>19</v>
      </c>
      <c r="C38" s="14">
        <v>528000</v>
      </c>
      <c r="D38" s="25">
        <v>17.5427</v>
      </c>
      <c r="E38" s="25">
        <v>17.7652</v>
      </c>
      <c r="F38" s="42"/>
      <c r="H38" s="14" t="s">
        <v>19</v>
      </c>
      <c r="I38" s="14">
        <v>528000</v>
      </c>
      <c r="J38" s="25">
        <v>-84.2637</v>
      </c>
      <c r="K38" s="25">
        <v>-84.527299999999997</v>
      </c>
      <c r="L38" s="42"/>
    </row>
    <row r="39" spans="1:12" ht="17" x14ac:dyDescent="0.2">
      <c r="A39" s="40" t="s">
        <v>16</v>
      </c>
      <c r="B39" s="14" t="s">
        <v>17</v>
      </c>
      <c r="C39" s="14">
        <v>623334</v>
      </c>
      <c r="D39" s="25" t="s">
        <v>74</v>
      </c>
      <c r="E39" s="25" t="s">
        <v>74</v>
      </c>
      <c r="F39" s="53" t="s">
        <v>74</v>
      </c>
      <c r="H39" s="14" t="s">
        <v>17</v>
      </c>
      <c r="I39" s="14">
        <v>623334</v>
      </c>
      <c r="J39" s="25" t="s">
        <v>74</v>
      </c>
      <c r="K39" s="25" t="s">
        <v>74</v>
      </c>
      <c r="L39" s="53" t="s">
        <v>74</v>
      </c>
    </row>
    <row r="40" spans="1:12" ht="17" x14ac:dyDescent="0.2">
      <c r="A40" s="40"/>
      <c r="B40" s="14" t="s">
        <v>18</v>
      </c>
      <c r="C40" s="14">
        <v>636666</v>
      </c>
      <c r="D40" s="25" t="s">
        <v>74</v>
      </c>
      <c r="E40" s="25" t="s">
        <v>74</v>
      </c>
      <c r="F40" s="54"/>
      <c r="H40" s="14" t="s">
        <v>18</v>
      </c>
      <c r="I40" s="14">
        <v>636666</v>
      </c>
      <c r="J40" s="25" t="s">
        <v>74</v>
      </c>
      <c r="K40" s="25" t="s">
        <v>74</v>
      </c>
      <c r="L40" s="54"/>
    </row>
    <row r="41" spans="1:12" ht="17" x14ac:dyDescent="0.2">
      <c r="A41" s="40"/>
      <c r="B41" s="14" t="s">
        <v>19</v>
      </c>
      <c r="C41" s="14">
        <v>650000</v>
      </c>
      <c r="D41" s="25" t="s">
        <v>74</v>
      </c>
      <c r="E41" s="25" t="s">
        <v>74</v>
      </c>
      <c r="F41" s="55"/>
      <c r="H41" s="14" t="s">
        <v>19</v>
      </c>
      <c r="I41" s="14">
        <v>650000</v>
      </c>
      <c r="J41" s="25" t="s">
        <v>74</v>
      </c>
      <c r="K41" s="25" t="s">
        <v>74</v>
      </c>
      <c r="L41" s="55"/>
    </row>
    <row r="42" spans="1:12" x14ac:dyDescent="0.2">
      <c r="A42" s="29"/>
    </row>
    <row r="43" spans="1:12" ht="16" thickBot="1" x14ac:dyDescent="0.25"/>
    <row r="44" spans="1:12" ht="15.5" customHeight="1" thickBot="1" x14ac:dyDescent="0.25">
      <c r="A44" s="43" t="s">
        <v>83</v>
      </c>
      <c r="B44" s="44"/>
      <c r="C44" s="44"/>
      <c r="D44" s="44"/>
      <c r="E44" s="44"/>
      <c r="F44" s="44"/>
      <c r="G44" s="44"/>
      <c r="H44" s="44"/>
      <c r="I44" s="44"/>
      <c r="J44" s="44"/>
      <c r="K44" s="44"/>
      <c r="L44" s="45"/>
    </row>
    <row r="45" spans="1:12" x14ac:dyDescent="0.2">
      <c r="A45" s="46" t="s">
        <v>12</v>
      </c>
      <c r="B45" s="48" t="s">
        <v>43</v>
      </c>
      <c r="C45" s="48"/>
      <c r="D45" s="50" t="s">
        <v>20</v>
      </c>
      <c r="E45" s="50"/>
      <c r="F45" s="48" t="s">
        <v>44</v>
      </c>
      <c r="G45" s="23"/>
      <c r="H45" s="48" t="s">
        <v>43</v>
      </c>
      <c r="I45" s="48"/>
      <c r="J45" s="50" t="s">
        <v>21</v>
      </c>
      <c r="K45" s="50"/>
      <c r="L45" s="48" t="s">
        <v>45</v>
      </c>
    </row>
    <row r="46" spans="1:12" ht="16" thickBot="1" x14ac:dyDescent="0.25">
      <c r="A46" s="47"/>
      <c r="B46" s="49"/>
      <c r="C46" s="49"/>
      <c r="D46" s="16" t="s">
        <v>13</v>
      </c>
      <c r="E46" s="16" t="s">
        <v>14</v>
      </c>
      <c r="F46" s="49"/>
      <c r="G46" s="23"/>
      <c r="H46" s="49"/>
      <c r="I46" s="49"/>
      <c r="J46" s="16" t="s">
        <v>13</v>
      </c>
      <c r="K46" s="16" t="s">
        <v>14</v>
      </c>
      <c r="L46" s="49"/>
    </row>
    <row r="47" spans="1:12" ht="16" x14ac:dyDescent="0.2">
      <c r="A47" s="39" t="s">
        <v>15</v>
      </c>
      <c r="B47" s="15" t="s">
        <v>17</v>
      </c>
      <c r="C47" s="15">
        <v>509202</v>
      </c>
      <c r="D47" s="24">
        <v>17.703299999999999</v>
      </c>
      <c r="E47" s="24">
        <v>17.831199999999999</v>
      </c>
      <c r="F47" s="41">
        <v>18.10118631957344</v>
      </c>
      <c r="G47" s="23"/>
      <c r="H47" s="15" t="s">
        <v>17</v>
      </c>
      <c r="I47" s="15">
        <v>509202</v>
      </c>
      <c r="J47" s="24">
        <v>-82.4221</v>
      </c>
      <c r="K47" s="24">
        <v>-83.1571</v>
      </c>
      <c r="L47" s="41">
        <f>10*LOG(6/((1/10^(J47/10))+(1/10^(J48/10))+(1/10^(J49/10))+(1/10^(K47/10))+(1/10^(K48/10))+(1/10^(K49/10))))</f>
        <v>-83.034676384228277</v>
      </c>
    </row>
    <row r="48" spans="1:12" ht="16" x14ac:dyDescent="0.2">
      <c r="A48" s="40"/>
      <c r="B48" s="14" t="s">
        <v>18</v>
      </c>
      <c r="C48" s="14">
        <v>518598</v>
      </c>
      <c r="D48" s="25">
        <v>18.0915</v>
      </c>
      <c r="E48" s="25">
        <v>18.107199999999999</v>
      </c>
      <c r="F48" s="42"/>
      <c r="G48" s="23"/>
      <c r="H48" s="14" t="s">
        <v>18</v>
      </c>
      <c r="I48" s="14">
        <v>518598</v>
      </c>
      <c r="J48" s="25">
        <v>-82.543999999999997</v>
      </c>
      <c r="K48" s="25">
        <v>-83.539599999999993</v>
      </c>
      <c r="L48" s="42"/>
    </row>
    <row r="49" spans="1:12" ht="16" x14ac:dyDescent="0.2">
      <c r="A49" s="40"/>
      <c r="B49" s="14" t="s">
        <v>19</v>
      </c>
      <c r="C49" s="14">
        <v>528000</v>
      </c>
      <c r="D49" s="25">
        <v>18.424199999999999</v>
      </c>
      <c r="E49" s="25">
        <v>18.4009</v>
      </c>
      <c r="F49" s="42"/>
      <c r="G49" s="23"/>
      <c r="H49" s="14" t="s">
        <v>19</v>
      </c>
      <c r="I49" s="14">
        <v>528000</v>
      </c>
      <c r="J49" s="25">
        <v>-82.780600000000007</v>
      </c>
      <c r="K49" s="25">
        <v>-83.616399999999999</v>
      </c>
      <c r="L49" s="42"/>
    </row>
    <row r="50" spans="1:12" ht="17" x14ac:dyDescent="0.2">
      <c r="A50" s="40" t="s">
        <v>16</v>
      </c>
      <c r="B50" s="14" t="s">
        <v>17</v>
      </c>
      <c r="C50" s="14">
        <v>623334</v>
      </c>
      <c r="D50" s="25" t="s">
        <v>74</v>
      </c>
      <c r="E50" s="25" t="s">
        <v>74</v>
      </c>
      <c r="F50" s="53" t="s">
        <v>74</v>
      </c>
      <c r="G50" s="23"/>
      <c r="H50" s="14" t="s">
        <v>17</v>
      </c>
      <c r="I50" s="14">
        <v>623334</v>
      </c>
      <c r="J50" s="25" t="s">
        <v>74</v>
      </c>
      <c r="K50" s="25" t="s">
        <v>74</v>
      </c>
      <c r="L50" s="53" t="s">
        <v>74</v>
      </c>
    </row>
    <row r="51" spans="1:12" ht="17" x14ac:dyDescent="0.2">
      <c r="A51" s="40"/>
      <c r="B51" s="14" t="s">
        <v>18</v>
      </c>
      <c r="C51" s="14">
        <v>636666</v>
      </c>
      <c r="D51" s="25" t="s">
        <v>74</v>
      </c>
      <c r="E51" s="25" t="s">
        <v>74</v>
      </c>
      <c r="F51" s="54"/>
      <c r="G51" s="23"/>
      <c r="H51" s="14" t="s">
        <v>18</v>
      </c>
      <c r="I51" s="14">
        <v>636666</v>
      </c>
      <c r="J51" s="25" t="s">
        <v>74</v>
      </c>
      <c r="K51" s="25" t="s">
        <v>74</v>
      </c>
      <c r="L51" s="54"/>
    </row>
    <row r="52" spans="1:12" ht="17" x14ac:dyDescent="0.2">
      <c r="A52" s="40"/>
      <c r="B52" s="14" t="s">
        <v>19</v>
      </c>
      <c r="C52" s="14">
        <v>650000</v>
      </c>
      <c r="D52" s="25" t="s">
        <v>74</v>
      </c>
      <c r="E52" s="25" t="s">
        <v>74</v>
      </c>
      <c r="F52" s="55"/>
      <c r="G52" s="23"/>
      <c r="H52" s="14" t="s">
        <v>19</v>
      </c>
      <c r="I52" s="14">
        <v>650000</v>
      </c>
      <c r="J52" s="25" t="s">
        <v>74</v>
      </c>
      <c r="K52" s="25" t="s">
        <v>74</v>
      </c>
      <c r="L52" s="55"/>
    </row>
    <row r="53" spans="1:12" x14ac:dyDescent="0.2">
      <c r="A53" s="29"/>
    </row>
    <row r="54" spans="1:12" ht="16" thickBot="1" x14ac:dyDescent="0.25"/>
    <row r="55" spans="1:12" ht="15.5" customHeight="1" thickBot="1" x14ac:dyDescent="0.25">
      <c r="A55" s="43" t="s">
        <v>84</v>
      </c>
      <c r="B55" s="44"/>
      <c r="C55" s="44"/>
      <c r="D55" s="44"/>
      <c r="E55" s="44"/>
      <c r="F55" s="44"/>
      <c r="G55" s="44"/>
      <c r="H55" s="44"/>
      <c r="I55" s="44"/>
      <c r="J55" s="44"/>
      <c r="K55" s="44"/>
      <c r="L55" s="45"/>
    </row>
    <row r="56" spans="1:12" x14ac:dyDescent="0.2">
      <c r="A56" s="46" t="s">
        <v>12</v>
      </c>
      <c r="B56" s="48" t="s">
        <v>43</v>
      </c>
      <c r="C56" s="48"/>
      <c r="D56" s="50" t="s">
        <v>20</v>
      </c>
      <c r="E56" s="50"/>
      <c r="F56" s="48" t="s">
        <v>44</v>
      </c>
      <c r="G56" s="23"/>
      <c r="H56" s="48" t="s">
        <v>43</v>
      </c>
      <c r="I56" s="48"/>
      <c r="J56" s="50" t="s">
        <v>21</v>
      </c>
      <c r="K56" s="50"/>
      <c r="L56" s="48" t="s">
        <v>45</v>
      </c>
    </row>
    <row r="57" spans="1:12" ht="16" thickBot="1" x14ac:dyDescent="0.25">
      <c r="A57" s="47"/>
      <c r="B57" s="49"/>
      <c r="C57" s="49"/>
      <c r="D57" s="16" t="s">
        <v>13</v>
      </c>
      <c r="E57" s="16" t="s">
        <v>14</v>
      </c>
      <c r="F57" s="49"/>
      <c r="G57" s="23"/>
      <c r="H57" s="49"/>
      <c r="I57" s="49"/>
      <c r="J57" s="16" t="s">
        <v>13</v>
      </c>
      <c r="K57" s="16" t="s">
        <v>14</v>
      </c>
      <c r="L57" s="49"/>
    </row>
    <row r="58" spans="1:12" ht="16" x14ac:dyDescent="0.2">
      <c r="A58" s="39" t="s">
        <v>15</v>
      </c>
      <c r="B58" s="15" t="s">
        <v>17</v>
      </c>
      <c r="C58" s="15">
        <v>509202</v>
      </c>
      <c r="D58" s="24">
        <v>18.090800000000002</v>
      </c>
      <c r="E58" s="24">
        <v>17.860700000000001</v>
      </c>
      <c r="F58" s="41">
        <f>10*LOG((10^(D58/10)+10^(D59/10)+10^(D60/10)+10^(E58/10)+10^(E59/10)+10^(E60/10))/6)</f>
        <v>17.755397390662687</v>
      </c>
      <c r="G58" s="23"/>
      <c r="H58" s="15" t="s">
        <v>17</v>
      </c>
      <c r="I58" s="15">
        <v>509202</v>
      </c>
      <c r="J58" s="24">
        <v>-82.960300000000004</v>
      </c>
      <c r="K58" s="24">
        <v>-81.975700000000003</v>
      </c>
      <c r="L58" s="41">
        <v>-82.550940922967456</v>
      </c>
    </row>
    <row r="59" spans="1:12" ht="16" x14ac:dyDescent="0.2">
      <c r="A59" s="40"/>
      <c r="B59" s="14" t="s">
        <v>18</v>
      </c>
      <c r="C59" s="14">
        <v>518598</v>
      </c>
      <c r="D59" s="25">
        <v>17.9575</v>
      </c>
      <c r="E59" s="25">
        <v>17.765799999999999</v>
      </c>
      <c r="F59" s="42"/>
      <c r="G59" s="23"/>
      <c r="H59" s="14" t="s">
        <v>18</v>
      </c>
      <c r="I59" s="14">
        <v>518598</v>
      </c>
      <c r="J59" s="25">
        <v>-82.903599999999997</v>
      </c>
      <c r="K59" s="25">
        <v>-81.938599999999994</v>
      </c>
      <c r="L59" s="42"/>
    </row>
    <row r="60" spans="1:12" ht="16" x14ac:dyDescent="0.2">
      <c r="A60" s="40"/>
      <c r="B60" s="14" t="s">
        <v>19</v>
      </c>
      <c r="C60" s="14">
        <v>528000</v>
      </c>
      <c r="D60" s="25">
        <v>17.507300000000001</v>
      </c>
      <c r="E60" s="25">
        <v>17.300999999999998</v>
      </c>
      <c r="F60" s="42"/>
      <c r="G60" s="23"/>
      <c r="H60" s="14" t="s">
        <v>19</v>
      </c>
      <c r="I60" s="14">
        <v>528000</v>
      </c>
      <c r="J60" s="25">
        <v>-83.264099999999999</v>
      </c>
      <c r="K60" s="27">
        <v>-82.062700000000007</v>
      </c>
      <c r="L60" s="42"/>
    </row>
    <row r="61" spans="1:12" ht="17" x14ac:dyDescent="0.2">
      <c r="A61" s="40" t="s">
        <v>16</v>
      </c>
      <c r="B61" s="14" t="s">
        <v>17</v>
      </c>
      <c r="C61" s="14">
        <v>623334</v>
      </c>
      <c r="D61" s="25" t="s">
        <v>74</v>
      </c>
      <c r="E61" s="25" t="s">
        <v>74</v>
      </c>
      <c r="F61" s="53" t="s">
        <v>74</v>
      </c>
      <c r="G61" s="23"/>
      <c r="H61" s="14" t="s">
        <v>17</v>
      </c>
      <c r="I61" s="14">
        <v>623334</v>
      </c>
      <c r="J61" s="25" t="s">
        <v>74</v>
      </c>
      <c r="K61" s="25" t="s">
        <v>74</v>
      </c>
      <c r="L61" s="53" t="s">
        <v>74</v>
      </c>
    </row>
    <row r="62" spans="1:12" ht="17" x14ac:dyDescent="0.2">
      <c r="A62" s="40"/>
      <c r="B62" s="14" t="s">
        <v>18</v>
      </c>
      <c r="C62" s="14">
        <v>636666</v>
      </c>
      <c r="D62" s="25" t="s">
        <v>74</v>
      </c>
      <c r="E62" s="25" t="s">
        <v>74</v>
      </c>
      <c r="F62" s="54"/>
      <c r="G62" s="23"/>
      <c r="H62" s="14" t="s">
        <v>18</v>
      </c>
      <c r="I62" s="14">
        <v>636666</v>
      </c>
      <c r="J62" s="25" t="s">
        <v>74</v>
      </c>
      <c r="K62" s="25" t="s">
        <v>74</v>
      </c>
      <c r="L62" s="54"/>
    </row>
    <row r="63" spans="1:12" ht="17" x14ac:dyDescent="0.2">
      <c r="A63" s="40"/>
      <c r="B63" s="14" t="s">
        <v>19</v>
      </c>
      <c r="C63" s="14">
        <v>650000</v>
      </c>
      <c r="D63" s="25" t="s">
        <v>74</v>
      </c>
      <c r="E63" s="25" t="s">
        <v>74</v>
      </c>
      <c r="F63" s="55"/>
      <c r="G63" s="23"/>
      <c r="H63" s="14" t="s">
        <v>19</v>
      </c>
      <c r="I63" s="14">
        <v>650000</v>
      </c>
      <c r="J63" s="25" t="s">
        <v>74</v>
      </c>
      <c r="K63" s="25" t="s">
        <v>74</v>
      </c>
      <c r="L63" s="55"/>
    </row>
    <row r="64" spans="1:12" x14ac:dyDescent="0.2">
      <c r="A64" s="29"/>
    </row>
    <row r="65" spans="1:12" ht="16" thickBot="1" x14ac:dyDescent="0.25"/>
    <row r="66" spans="1:12" ht="15.5" customHeight="1" thickBot="1" x14ac:dyDescent="0.25">
      <c r="A66" s="43" t="s">
        <v>85</v>
      </c>
      <c r="B66" s="44"/>
      <c r="C66" s="44"/>
      <c r="D66" s="44"/>
      <c r="E66" s="44"/>
      <c r="F66" s="44"/>
      <c r="G66" s="44"/>
      <c r="H66" s="44"/>
      <c r="I66" s="44"/>
      <c r="J66" s="44"/>
      <c r="K66" s="44"/>
      <c r="L66" s="45"/>
    </row>
    <row r="67" spans="1:12" x14ac:dyDescent="0.2">
      <c r="A67" s="46" t="s">
        <v>12</v>
      </c>
      <c r="B67" s="48" t="s">
        <v>43</v>
      </c>
      <c r="C67" s="48"/>
      <c r="D67" s="50" t="s">
        <v>20</v>
      </c>
      <c r="E67" s="50"/>
      <c r="F67" s="48" t="s">
        <v>44</v>
      </c>
      <c r="G67" s="23"/>
      <c r="H67" s="48" t="s">
        <v>43</v>
      </c>
      <c r="I67" s="48"/>
      <c r="J67" s="50" t="s">
        <v>21</v>
      </c>
      <c r="K67" s="50"/>
      <c r="L67" s="48" t="s">
        <v>45</v>
      </c>
    </row>
    <row r="68" spans="1:12" ht="16" thickBot="1" x14ac:dyDescent="0.25">
      <c r="A68" s="47"/>
      <c r="B68" s="49"/>
      <c r="C68" s="49"/>
      <c r="D68" s="16" t="s">
        <v>13</v>
      </c>
      <c r="E68" s="16" t="s">
        <v>14</v>
      </c>
      <c r="F68" s="49"/>
      <c r="G68" s="23"/>
      <c r="H68" s="49"/>
      <c r="I68" s="49"/>
      <c r="J68" s="16" t="s">
        <v>13</v>
      </c>
      <c r="K68" s="16" t="s">
        <v>14</v>
      </c>
      <c r="L68" s="49"/>
    </row>
    <row r="69" spans="1:12" ht="16" x14ac:dyDescent="0.2">
      <c r="A69" s="39" t="s">
        <v>15</v>
      </c>
      <c r="B69" s="15" t="s">
        <v>17</v>
      </c>
      <c r="C69" s="15">
        <v>509202</v>
      </c>
      <c r="D69" s="24">
        <v>15.815899999999999</v>
      </c>
      <c r="E69" s="24">
        <v>16.365100000000002</v>
      </c>
      <c r="F69" s="41">
        <v>16.298576769631264</v>
      </c>
      <c r="G69" s="23"/>
      <c r="H69" s="15" t="s">
        <v>17</v>
      </c>
      <c r="I69" s="15">
        <v>509202</v>
      </c>
      <c r="J69" s="24">
        <v>-83.658799999999999</v>
      </c>
      <c r="K69" s="24">
        <v>-84.022400000000005</v>
      </c>
      <c r="L69" s="51">
        <v>-83.543207571296875</v>
      </c>
    </row>
    <row r="70" spans="1:12" ht="16" x14ac:dyDescent="0.2">
      <c r="A70" s="40"/>
      <c r="B70" s="14" t="s">
        <v>18</v>
      </c>
      <c r="C70" s="14">
        <v>518598</v>
      </c>
      <c r="D70" s="25">
        <v>16.528500000000001</v>
      </c>
      <c r="E70" s="25">
        <v>16.6615</v>
      </c>
      <c r="F70" s="42"/>
      <c r="G70" s="23"/>
      <c r="H70" s="14" t="s">
        <v>18</v>
      </c>
      <c r="I70" s="14">
        <v>518598</v>
      </c>
      <c r="J70" s="25">
        <v>-83.188100000000006</v>
      </c>
      <c r="K70" s="25">
        <v>-83.843900000000005</v>
      </c>
      <c r="L70" s="52"/>
    </row>
    <row r="71" spans="1:12" ht="16" x14ac:dyDescent="0.2">
      <c r="A71" s="40"/>
      <c r="B71" s="14" t="s">
        <v>19</v>
      </c>
      <c r="C71" s="14">
        <v>528000</v>
      </c>
      <c r="D71" s="25">
        <v>16.265699999999999</v>
      </c>
      <c r="E71" s="25">
        <v>16.1021</v>
      </c>
      <c r="F71" s="42"/>
      <c r="G71" s="23"/>
      <c r="H71" s="14" t="s">
        <v>19</v>
      </c>
      <c r="I71" s="14">
        <v>528000</v>
      </c>
      <c r="J71" s="25">
        <v>-83.137200000000007</v>
      </c>
      <c r="K71" s="25">
        <v>-83.331599999999995</v>
      </c>
      <c r="L71" s="41"/>
    </row>
    <row r="72" spans="1:12" ht="17" x14ac:dyDescent="0.2">
      <c r="A72" s="40" t="s">
        <v>16</v>
      </c>
      <c r="B72" s="14" t="s">
        <v>17</v>
      </c>
      <c r="C72" s="14">
        <v>623334</v>
      </c>
      <c r="D72" s="25" t="s">
        <v>74</v>
      </c>
      <c r="E72" s="25" t="s">
        <v>74</v>
      </c>
      <c r="F72" s="53" t="s">
        <v>74</v>
      </c>
      <c r="G72" s="23"/>
      <c r="H72" s="14" t="s">
        <v>17</v>
      </c>
      <c r="I72" s="14">
        <v>623334</v>
      </c>
      <c r="J72" s="25" t="s">
        <v>74</v>
      </c>
      <c r="K72" s="25" t="s">
        <v>74</v>
      </c>
      <c r="L72" s="53" t="s">
        <v>74</v>
      </c>
    </row>
    <row r="73" spans="1:12" ht="17" x14ac:dyDescent="0.2">
      <c r="A73" s="40"/>
      <c r="B73" s="14" t="s">
        <v>18</v>
      </c>
      <c r="C73" s="14">
        <v>636666</v>
      </c>
      <c r="D73" s="25" t="s">
        <v>74</v>
      </c>
      <c r="E73" s="25" t="s">
        <v>74</v>
      </c>
      <c r="F73" s="54"/>
      <c r="G73" s="23"/>
      <c r="H73" s="14" t="s">
        <v>18</v>
      </c>
      <c r="I73" s="14">
        <v>636666</v>
      </c>
      <c r="J73" s="25" t="s">
        <v>74</v>
      </c>
      <c r="K73" s="25" t="s">
        <v>74</v>
      </c>
      <c r="L73" s="54"/>
    </row>
    <row r="74" spans="1:12" ht="17" x14ac:dyDescent="0.2">
      <c r="A74" s="40"/>
      <c r="B74" s="14" t="s">
        <v>19</v>
      </c>
      <c r="C74" s="14">
        <v>650000</v>
      </c>
      <c r="D74" s="25" t="s">
        <v>74</v>
      </c>
      <c r="E74" s="25" t="s">
        <v>74</v>
      </c>
      <c r="F74" s="55"/>
      <c r="G74" s="23"/>
      <c r="H74" s="14" t="s">
        <v>19</v>
      </c>
      <c r="I74" s="14">
        <v>650000</v>
      </c>
      <c r="J74" s="25" t="s">
        <v>74</v>
      </c>
      <c r="K74" s="25" t="s">
        <v>74</v>
      </c>
      <c r="L74" s="55"/>
    </row>
    <row r="75" spans="1:12" x14ac:dyDescent="0.2">
      <c r="A75" s="29"/>
    </row>
    <row r="76" spans="1:12" ht="16" thickBot="1" x14ac:dyDescent="0.25"/>
    <row r="77" spans="1:12" ht="15.5" customHeight="1" thickBot="1" x14ac:dyDescent="0.25">
      <c r="A77" s="43" t="s">
        <v>86</v>
      </c>
      <c r="B77" s="44"/>
      <c r="C77" s="44"/>
      <c r="D77" s="44"/>
      <c r="E77" s="44"/>
      <c r="F77" s="44"/>
      <c r="G77" s="44"/>
      <c r="H77" s="44"/>
      <c r="I77" s="44"/>
      <c r="J77" s="44"/>
      <c r="K77" s="44"/>
      <c r="L77" s="45"/>
    </row>
    <row r="78" spans="1:12" x14ac:dyDescent="0.2">
      <c r="A78" s="46" t="s">
        <v>12</v>
      </c>
      <c r="B78" s="48" t="s">
        <v>43</v>
      </c>
      <c r="C78" s="48"/>
      <c r="D78" s="50" t="s">
        <v>20</v>
      </c>
      <c r="E78" s="50"/>
      <c r="F78" s="48" t="s">
        <v>44</v>
      </c>
      <c r="G78" s="23"/>
      <c r="H78" s="48" t="s">
        <v>43</v>
      </c>
      <c r="I78" s="48"/>
      <c r="J78" s="50" t="s">
        <v>21</v>
      </c>
      <c r="K78" s="50"/>
      <c r="L78" s="48" t="s">
        <v>45</v>
      </c>
    </row>
    <row r="79" spans="1:12" ht="16" thickBot="1" x14ac:dyDescent="0.25">
      <c r="A79" s="47"/>
      <c r="B79" s="49"/>
      <c r="C79" s="49"/>
      <c r="D79" s="16" t="s">
        <v>13</v>
      </c>
      <c r="E79" s="16" t="s">
        <v>14</v>
      </c>
      <c r="F79" s="49"/>
      <c r="G79" s="23"/>
      <c r="H79" s="49"/>
      <c r="I79" s="49"/>
      <c r="J79" s="16" t="s">
        <v>13</v>
      </c>
      <c r="K79" s="16" t="s">
        <v>14</v>
      </c>
      <c r="L79" s="49"/>
    </row>
    <row r="80" spans="1:12" ht="16" x14ac:dyDescent="0.2">
      <c r="A80" s="39" t="s">
        <v>15</v>
      </c>
      <c r="B80" s="15" t="s">
        <v>17</v>
      </c>
      <c r="C80" s="15">
        <v>509202</v>
      </c>
      <c r="D80" s="32">
        <v>14.6699</v>
      </c>
      <c r="E80" s="32">
        <v>11.599500000000001</v>
      </c>
      <c r="F80" s="51">
        <v>13.043634266034474</v>
      </c>
      <c r="G80" s="23"/>
      <c r="H80" s="15" t="s">
        <v>17</v>
      </c>
      <c r="I80" s="15">
        <v>509202</v>
      </c>
      <c r="J80" s="32">
        <v>-82.232600000000005</v>
      </c>
      <c r="K80" s="32">
        <v>-82.986800000000002</v>
      </c>
      <c r="L80" s="51">
        <v>-83.836726910594422</v>
      </c>
    </row>
    <row r="81" spans="1:12" ht="16" x14ac:dyDescent="0.2">
      <c r="A81" s="40"/>
      <c r="B81" s="14" t="s">
        <v>18</v>
      </c>
      <c r="C81" s="14">
        <v>518598</v>
      </c>
      <c r="D81" s="33">
        <v>14.596500000000001</v>
      </c>
      <c r="E81" s="33">
        <v>11.252599999999999</v>
      </c>
      <c r="F81" s="52"/>
      <c r="G81" s="23"/>
      <c r="H81" s="14" t="s">
        <v>18</v>
      </c>
      <c r="I81" s="14">
        <v>518598</v>
      </c>
      <c r="J81" s="33">
        <v>-83.825599999999994</v>
      </c>
      <c r="K81" s="33">
        <v>-85.152199999999993</v>
      </c>
      <c r="L81" s="52"/>
    </row>
    <row r="82" spans="1:12" ht="16" x14ac:dyDescent="0.2">
      <c r="A82" s="40"/>
      <c r="B82" s="14" t="s">
        <v>19</v>
      </c>
      <c r="C82" s="14">
        <v>528000</v>
      </c>
      <c r="D82" s="33">
        <v>13.915100000000001</v>
      </c>
      <c r="E82" s="33">
        <v>10.158099999999999</v>
      </c>
      <c r="F82" s="52"/>
      <c r="G82" s="23"/>
      <c r="H82" s="14" t="s">
        <v>19</v>
      </c>
      <c r="I82" s="14">
        <v>528000</v>
      </c>
      <c r="J82" s="33">
        <v>-83.564800000000005</v>
      </c>
      <c r="K82" s="33">
        <v>-84.614199999999997</v>
      </c>
      <c r="L82" s="52"/>
    </row>
    <row r="83" spans="1:12" ht="17" x14ac:dyDescent="0.2">
      <c r="A83" s="40" t="s">
        <v>16</v>
      </c>
      <c r="B83" s="14" t="s">
        <v>17</v>
      </c>
      <c r="C83" s="14">
        <v>623334</v>
      </c>
      <c r="D83" s="33" t="s">
        <v>82</v>
      </c>
      <c r="E83" s="33" t="s">
        <v>82</v>
      </c>
      <c r="F83" s="42" t="s">
        <v>82</v>
      </c>
      <c r="G83" s="23"/>
      <c r="H83" s="14" t="s">
        <v>17</v>
      </c>
      <c r="I83" s="14">
        <v>623334</v>
      </c>
      <c r="J83" s="33" t="s">
        <v>82</v>
      </c>
      <c r="K83" s="33" t="s">
        <v>82</v>
      </c>
      <c r="L83" s="42" t="s">
        <v>82</v>
      </c>
    </row>
    <row r="84" spans="1:12" ht="17" x14ac:dyDescent="0.2">
      <c r="A84" s="40"/>
      <c r="B84" s="14" t="s">
        <v>18</v>
      </c>
      <c r="C84" s="14">
        <v>636666</v>
      </c>
      <c r="D84" s="33" t="s">
        <v>82</v>
      </c>
      <c r="E84" s="33" t="s">
        <v>82</v>
      </c>
      <c r="F84" s="42"/>
      <c r="G84" s="23"/>
      <c r="H84" s="14" t="s">
        <v>18</v>
      </c>
      <c r="I84" s="14">
        <v>636666</v>
      </c>
      <c r="J84" s="33" t="s">
        <v>82</v>
      </c>
      <c r="K84" s="33" t="s">
        <v>82</v>
      </c>
      <c r="L84" s="42"/>
    </row>
    <row r="85" spans="1:12" ht="17" x14ac:dyDescent="0.2">
      <c r="A85" s="40"/>
      <c r="B85" s="14" t="s">
        <v>19</v>
      </c>
      <c r="C85" s="14">
        <v>650000</v>
      </c>
      <c r="D85" s="33" t="s">
        <v>82</v>
      </c>
      <c r="E85" s="33" t="s">
        <v>82</v>
      </c>
      <c r="F85" s="42"/>
      <c r="G85" s="23"/>
      <c r="H85" s="14" t="s">
        <v>19</v>
      </c>
      <c r="I85" s="14">
        <v>650000</v>
      </c>
      <c r="J85" s="33" t="s">
        <v>82</v>
      </c>
      <c r="K85" s="33" t="s">
        <v>82</v>
      </c>
      <c r="L85" s="42"/>
    </row>
    <row r="86" spans="1:12" x14ac:dyDescent="0.2">
      <c r="A86" s="29"/>
      <c r="C86" s="28"/>
    </row>
    <row r="87" spans="1:12" ht="16" thickBot="1" x14ac:dyDescent="0.25"/>
    <row r="88" spans="1:12" ht="16.25" customHeight="1" thickBot="1" x14ac:dyDescent="0.25">
      <c r="A88" s="43" t="s">
        <v>87</v>
      </c>
      <c r="B88" s="44"/>
      <c r="C88" s="44"/>
      <c r="D88" s="44"/>
      <c r="E88" s="44"/>
      <c r="F88" s="44"/>
      <c r="G88" s="44"/>
      <c r="H88" s="44"/>
      <c r="I88" s="44"/>
      <c r="J88" s="44"/>
      <c r="K88" s="44"/>
      <c r="L88" s="45"/>
    </row>
    <row r="89" spans="1:12" ht="15" customHeight="1" x14ac:dyDescent="0.2">
      <c r="A89" s="46" t="s">
        <v>12</v>
      </c>
      <c r="B89" s="48" t="s">
        <v>43</v>
      </c>
      <c r="C89" s="48"/>
      <c r="D89" s="50" t="s">
        <v>20</v>
      </c>
      <c r="E89" s="50"/>
      <c r="F89" s="48" t="s">
        <v>44</v>
      </c>
      <c r="G89" s="28"/>
      <c r="H89" s="48" t="s">
        <v>43</v>
      </c>
      <c r="I89" s="48"/>
      <c r="J89" s="50" t="s">
        <v>21</v>
      </c>
      <c r="K89" s="50"/>
      <c r="L89" s="48" t="s">
        <v>45</v>
      </c>
    </row>
    <row r="90" spans="1:12" ht="16" thickBot="1" x14ac:dyDescent="0.25">
      <c r="A90" s="47"/>
      <c r="B90" s="49"/>
      <c r="C90" s="49"/>
      <c r="D90" s="16" t="s">
        <v>76</v>
      </c>
      <c r="E90" s="16" t="s">
        <v>77</v>
      </c>
      <c r="F90" s="49"/>
      <c r="G90" s="28"/>
      <c r="H90" s="49"/>
      <c r="I90" s="49"/>
      <c r="J90" s="16" t="s">
        <v>76</v>
      </c>
      <c r="K90" s="16" t="s">
        <v>77</v>
      </c>
      <c r="L90" s="49"/>
    </row>
    <row r="91" spans="1:12" ht="16.25" customHeight="1" x14ac:dyDescent="0.2">
      <c r="A91" s="39" t="s">
        <v>15</v>
      </c>
      <c r="B91" s="15" t="s">
        <v>17</v>
      </c>
      <c r="C91" s="15">
        <v>509202</v>
      </c>
      <c r="D91" s="32">
        <v>15.2186</v>
      </c>
      <c r="E91" s="32">
        <v>11.154</v>
      </c>
      <c r="F91" s="51">
        <v>13.304480404797625</v>
      </c>
      <c r="G91" s="28"/>
      <c r="H91" s="15" t="s">
        <v>17</v>
      </c>
      <c r="I91" s="15">
        <v>509202</v>
      </c>
      <c r="J91" s="32">
        <v>-83.728200000000001</v>
      </c>
      <c r="K91" s="32">
        <v>-84.137600000000006</v>
      </c>
      <c r="L91" s="51">
        <v>-84.257596513014079</v>
      </c>
    </row>
    <row r="92" spans="1:12" ht="16" x14ac:dyDescent="0.2">
      <c r="A92" s="40"/>
      <c r="B92" s="14" t="s">
        <v>18</v>
      </c>
      <c r="C92" s="14">
        <v>518598</v>
      </c>
      <c r="D92" s="33">
        <v>15.023199999999999</v>
      </c>
      <c r="E92" s="33">
        <v>11.1022</v>
      </c>
      <c r="F92" s="52"/>
      <c r="G92" s="28"/>
      <c r="H92" s="14" t="s">
        <v>18</v>
      </c>
      <c r="I92" s="14">
        <v>518598</v>
      </c>
      <c r="J92" s="33">
        <v>-83.869299999999996</v>
      </c>
      <c r="K92" s="33">
        <v>-84.590699999999998</v>
      </c>
      <c r="L92" s="52"/>
    </row>
    <row r="93" spans="1:12" ht="16" x14ac:dyDescent="0.2">
      <c r="A93" s="40"/>
      <c r="B93" s="14" t="s">
        <v>19</v>
      </c>
      <c r="C93" s="14">
        <v>528000</v>
      </c>
      <c r="D93" s="33">
        <v>13.8535</v>
      </c>
      <c r="E93" s="33">
        <v>11.1874</v>
      </c>
      <c r="F93" s="52"/>
      <c r="G93" s="28"/>
      <c r="H93" s="14" t="s">
        <v>19</v>
      </c>
      <c r="I93" s="14">
        <v>528000</v>
      </c>
      <c r="J93" s="33">
        <v>-84.144300000000001</v>
      </c>
      <c r="K93" s="33">
        <v>-84.952699999999993</v>
      </c>
      <c r="L93" s="52"/>
    </row>
    <row r="94" spans="1:12" ht="17" x14ac:dyDescent="0.2">
      <c r="A94" s="40" t="s">
        <v>16</v>
      </c>
      <c r="B94" s="14" t="s">
        <v>17</v>
      </c>
      <c r="C94" s="14">
        <v>623334</v>
      </c>
      <c r="D94" s="25" t="s">
        <v>74</v>
      </c>
      <c r="E94" s="25" t="s">
        <v>74</v>
      </c>
      <c r="F94" s="53" t="s">
        <v>74</v>
      </c>
      <c r="G94" s="23"/>
      <c r="H94" s="14" t="s">
        <v>17</v>
      </c>
      <c r="I94" s="14">
        <v>623334</v>
      </c>
      <c r="J94" s="25" t="s">
        <v>74</v>
      </c>
      <c r="K94" s="25" t="s">
        <v>74</v>
      </c>
      <c r="L94" s="53" t="s">
        <v>74</v>
      </c>
    </row>
    <row r="95" spans="1:12" ht="17" x14ac:dyDescent="0.2">
      <c r="A95" s="40"/>
      <c r="B95" s="14" t="s">
        <v>18</v>
      </c>
      <c r="C95" s="14">
        <v>636666</v>
      </c>
      <c r="D95" s="25" t="s">
        <v>74</v>
      </c>
      <c r="E95" s="25" t="s">
        <v>74</v>
      </c>
      <c r="F95" s="54"/>
      <c r="G95" s="23"/>
      <c r="H95" s="14" t="s">
        <v>18</v>
      </c>
      <c r="I95" s="14">
        <v>636666</v>
      </c>
      <c r="J95" s="25" t="s">
        <v>74</v>
      </c>
      <c r="K95" s="25" t="s">
        <v>74</v>
      </c>
      <c r="L95" s="54"/>
    </row>
    <row r="96" spans="1:12" ht="17" x14ac:dyDescent="0.2">
      <c r="A96" s="40"/>
      <c r="B96" s="14" t="s">
        <v>19</v>
      </c>
      <c r="C96" s="14">
        <v>650000</v>
      </c>
      <c r="D96" s="25" t="s">
        <v>74</v>
      </c>
      <c r="E96" s="25" t="s">
        <v>74</v>
      </c>
      <c r="F96" s="55"/>
      <c r="G96" s="23"/>
      <c r="H96" s="14" t="s">
        <v>19</v>
      </c>
      <c r="I96" s="14">
        <v>650000</v>
      </c>
      <c r="J96" s="25" t="s">
        <v>74</v>
      </c>
      <c r="K96" s="25" t="s">
        <v>74</v>
      </c>
      <c r="L96" s="55"/>
    </row>
    <row r="97" spans="1:12" x14ac:dyDescent="0.2">
      <c r="A97" s="29"/>
      <c r="C97" s="28"/>
    </row>
    <row r="98" spans="1:12" ht="16" thickBot="1" x14ac:dyDescent="0.25"/>
    <row r="99" spans="1:12" ht="17" thickBot="1" x14ac:dyDescent="0.25">
      <c r="A99" s="43" t="s">
        <v>88</v>
      </c>
      <c r="B99" s="44"/>
      <c r="C99" s="44"/>
      <c r="D99" s="44"/>
      <c r="E99" s="44"/>
      <c r="F99" s="44"/>
      <c r="G99" s="44"/>
      <c r="H99" s="44"/>
      <c r="I99" s="44"/>
      <c r="J99" s="44"/>
      <c r="K99" s="44"/>
      <c r="L99" s="45"/>
    </row>
    <row r="100" spans="1:12" x14ac:dyDescent="0.2">
      <c r="A100" s="46" t="s">
        <v>12</v>
      </c>
      <c r="B100" s="48" t="s">
        <v>43</v>
      </c>
      <c r="C100" s="48"/>
      <c r="D100" s="50" t="s">
        <v>20</v>
      </c>
      <c r="E100" s="50"/>
      <c r="F100" s="48" t="s">
        <v>44</v>
      </c>
      <c r="G100" s="23"/>
      <c r="H100" s="48" t="s">
        <v>43</v>
      </c>
      <c r="I100" s="48"/>
      <c r="J100" s="50" t="s">
        <v>21</v>
      </c>
      <c r="K100" s="50"/>
      <c r="L100" s="48" t="s">
        <v>45</v>
      </c>
    </row>
    <row r="101" spans="1:12" ht="16" thickBot="1" x14ac:dyDescent="0.25">
      <c r="A101" s="47"/>
      <c r="B101" s="49"/>
      <c r="C101" s="49"/>
      <c r="D101" s="16" t="s">
        <v>13</v>
      </c>
      <c r="E101" s="16" t="s">
        <v>14</v>
      </c>
      <c r="F101" s="49"/>
      <c r="G101" s="23"/>
      <c r="H101" s="49"/>
      <c r="I101" s="49"/>
      <c r="J101" s="16" t="s">
        <v>13</v>
      </c>
      <c r="K101" s="16" t="s">
        <v>14</v>
      </c>
      <c r="L101" s="49"/>
    </row>
    <row r="102" spans="1:12" ht="16" x14ac:dyDescent="0.2">
      <c r="A102" s="39" t="s">
        <v>15</v>
      </c>
      <c r="B102" s="15" t="s">
        <v>17</v>
      </c>
      <c r="C102" s="15">
        <v>509202</v>
      </c>
      <c r="D102" s="24">
        <v>16.643699999999999</v>
      </c>
      <c r="E102" s="24">
        <v>15.287000000000001</v>
      </c>
      <c r="F102" s="41">
        <v>15.225925185249686</v>
      </c>
      <c r="G102" s="28"/>
      <c r="H102" s="15" t="s">
        <v>17</v>
      </c>
      <c r="I102" s="15">
        <v>509202</v>
      </c>
      <c r="J102" s="24">
        <v>-83.178399999999996</v>
      </c>
      <c r="K102" s="24">
        <v>-83.364699999999999</v>
      </c>
      <c r="L102" s="41">
        <v>-83.099114088478402</v>
      </c>
    </row>
    <row r="103" spans="1:12" ht="16" x14ac:dyDescent="0.2">
      <c r="A103" s="40"/>
      <c r="B103" s="14" t="s">
        <v>18</v>
      </c>
      <c r="C103" s="14">
        <v>518598</v>
      </c>
      <c r="D103" s="25">
        <v>15.8756</v>
      </c>
      <c r="E103" s="25">
        <v>15.116</v>
      </c>
      <c r="F103" s="42"/>
      <c r="G103" s="28"/>
      <c r="H103" s="14" t="s">
        <v>18</v>
      </c>
      <c r="I103" s="14">
        <v>518598</v>
      </c>
      <c r="J103" s="25">
        <v>-83.527000000000001</v>
      </c>
      <c r="K103" s="25">
        <v>-83.336399999999998</v>
      </c>
      <c r="L103" s="42"/>
    </row>
    <row r="104" spans="1:12" ht="16" x14ac:dyDescent="0.2">
      <c r="A104" s="40"/>
      <c r="B104" s="14" t="s">
        <v>19</v>
      </c>
      <c r="C104" s="14">
        <v>528000</v>
      </c>
      <c r="D104" s="25">
        <v>13.189500000000001</v>
      </c>
      <c r="E104" s="25">
        <v>14.457000000000001</v>
      </c>
      <c r="F104" s="42"/>
      <c r="G104" s="28"/>
      <c r="H104" s="14" t="s">
        <v>19</v>
      </c>
      <c r="I104" s="14">
        <v>528000</v>
      </c>
      <c r="J104" s="25">
        <v>-82.329400000000007</v>
      </c>
      <c r="K104" s="25">
        <v>-82.742800000000003</v>
      </c>
      <c r="L104" s="42"/>
    </row>
    <row r="105" spans="1:12" ht="17" x14ac:dyDescent="0.2">
      <c r="A105" s="40" t="s">
        <v>16</v>
      </c>
      <c r="B105" s="14" t="s">
        <v>17</v>
      </c>
      <c r="C105" s="14">
        <v>623334</v>
      </c>
      <c r="D105" s="33" t="s">
        <v>82</v>
      </c>
      <c r="E105" s="33" t="s">
        <v>82</v>
      </c>
      <c r="F105" s="42" t="s">
        <v>82</v>
      </c>
      <c r="G105" s="28"/>
      <c r="H105" s="14" t="s">
        <v>17</v>
      </c>
      <c r="I105" s="14">
        <v>623334</v>
      </c>
      <c r="J105" s="33" t="s">
        <v>82</v>
      </c>
      <c r="K105" s="33" t="s">
        <v>82</v>
      </c>
      <c r="L105" s="42" t="s">
        <v>82</v>
      </c>
    </row>
    <row r="106" spans="1:12" ht="17" x14ac:dyDescent="0.2">
      <c r="A106" s="40"/>
      <c r="B106" s="14" t="s">
        <v>18</v>
      </c>
      <c r="C106" s="14">
        <v>636666</v>
      </c>
      <c r="D106" s="33" t="s">
        <v>82</v>
      </c>
      <c r="E106" s="33" t="s">
        <v>82</v>
      </c>
      <c r="F106" s="42"/>
      <c r="G106" s="28"/>
      <c r="H106" s="14" t="s">
        <v>18</v>
      </c>
      <c r="I106" s="14">
        <v>636666</v>
      </c>
      <c r="J106" s="33" t="s">
        <v>82</v>
      </c>
      <c r="K106" s="33" t="s">
        <v>82</v>
      </c>
      <c r="L106" s="42"/>
    </row>
    <row r="107" spans="1:12" ht="17" x14ac:dyDescent="0.2">
      <c r="A107" s="40"/>
      <c r="B107" s="14" t="s">
        <v>19</v>
      </c>
      <c r="C107" s="14">
        <v>650000</v>
      </c>
      <c r="D107" s="33" t="s">
        <v>82</v>
      </c>
      <c r="E107" s="33" t="s">
        <v>82</v>
      </c>
      <c r="F107" s="42"/>
      <c r="G107" s="28"/>
      <c r="H107" s="14" t="s">
        <v>19</v>
      </c>
      <c r="I107" s="14">
        <v>650000</v>
      </c>
      <c r="J107" s="33" t="s">
        <v>82</v>
      </c>
      <c r="K107" s="33" t="s">
        <v>82</v>
      </c>
      <c r="L107" s="42"/>
    </row>
    <row r="108" spans="1:12" x14ac:dyDescent="0.2">
      <c r="A108" s="29"/>
    </row>
    <row r="109" spans="1:12" ht="16" thickBot="1" x14ac:dyDescent="0.25"/>
    <row r="110" spans="1:12" ht="17" thickBot="1" x14ac:dyDescent="0.25">
      <c r="A110" s="43" t="s">
        <v>89</v>
      </c>
      <c r="B110" s="44"/>
      <c r="C110" s="44"/>
      <c r="D110" s="44"/>
      <c r="E110" s="44"/>
      <c r="F110" s="44"/>
      <c r="G110" s="44"/>
      <c r="H110" s="44"/>
      <c r="I110" s="44"/>
      <c r="J110" s="44"/>
      <c r="K110" s="44"/>
      <c r="L110" s="45"/>
    </row>
    <row r="111" spans="1:12" x14ac:dyDescent="0.2">
      <c r="A111" s="46" t="s">
        <v>12</v>
      </c>
      <c r="B111" s="48" t="s">
        <v>43</v>
      </c>
      <c r="C111" s="48"/>
      <c r="D111" s="50" t="s">
        <v>20</v>
      </c>
      <c r="E111" s="50"/>
      <c r="F111" s="48" t="s">
        <v>44</v>
      </c>
      <c r="G111" s="23"/>
      <c r="H111" s="48" t="s">
        <v>43</v>
      </c>
      <c r="I111" s="48"/>
      <c r="J111" s="50" t="s">
        <v>21</v>
      </c>
      <c r="K111" s="50"/>
      <c r="L111" s="48" t="s">
        <v>45</v>
      </c>
    </row>
    <row r="112" spans="1:12" ht="16" thickBot="1" x14ac:dyDescent="0.25">
      <c r="A112" s="47"/>
      <c r="B112" s="49"/>
      <c r="C112" s="49"/>
      <c r="D112" s="16" t="s">
        <v>13</v>
      </c>
      <c r="E112" s="16" t="s">
        <v>14</v>
      </c>
      <c r="F112" s="49"/>
      <c r="G112" s="23"/>
      <c r="H112" s="49"/>
      <c r="I112" s="49"/>
      <c r="J112" s="16" t="s">
        <v>13</v>
      </c>
      <c r="K112" s="16" t="s">
        <v>14</v>
      </c>
      <c r="L112" s="49"/>
    </row>
    <row r="113" spans="1:12" ht="16" x14ac:dyDescent="0.2">
      <c r="A113" s="39" t="s">
        <v>15</v>
      </c>
      <c r="B113" s="15" t="s">
        <v>17</v>
      </c>
      <c r="C113" s="15">
        <v>509202</v>
      </c>
      <c r="D113" s="32">
        <v>17.677900000000001</v>
      </c>
      <c r="E113" s="32">
        <v>16.2746</v>
      </c>
      <c r="F113" s="41">
        <f>10*LOG((10^(D113/10)+10^(D114/10)+10^(D115/10)+10^(E113/10)+10^(E114/10)+10^(E115/10))/6)</f>
        <v>17.061330516942775</v>
      </c>
      <c r="G113" s="28"/>
      <c r="H113" s="15" t="s">
        <v>17</v>
      </c>
      <c r="I113" s="15">
        <v>509202</v>
      </c>
      <c r="J113" s="32">
        <v>-85.011099999999999</v>
      </c>
      <c r="K113" s="32">
        <v>-85.442800000000005</v>
      </c>
      <c r="L113" s="41">
        <f>10*LOG(6/((1/10^(J113/10))+(1/10^(J114/10))+(1/10^(J115/10))+(1/10^(K113/10))+(1/10^(K114/10))+(1/10^(K115/10))))</f>
        <v>-85.096341420694657</v>
      </c>
    </row>
    <row r="114" spans="1:12" ht="16" x14ac:dyDescent="0.2">
      <c r="A114" s="40"/>
      <c r="B114" s="14" t="s">
        <v>18</v>
      </c>
      <c r="C114" s="14">
        <v>518598</v>
      </c>
      <c r="D114" s="33">
        <v>17.582000000000001</v>
      </c>
      <c r="E114" s="33">
        <v>16.430399999999999</v>
      </c>
      <c r="F114" s="42"/>
      <c r="G114" s="28"/>
      <c r="H114" s="14" t="s">
        <v>18</v>
      </c>
      <c r="I114" s="14">
        <v>518598</v>
      </c>
      <c r="J114" s="33">
        <v>-84.700299999999999</v>
      </c>
      <c r="K114" s="33">
        <v>-85.242500000000007</v>
      </c>
      <c r="L114" s="42"/>
    </row>
    <row r="115" spans="1:12" ht="16" x14ac:dyDescent="0.2">
      <c r="A115" s="40"/>
      <c r="B115" s="14" t="s">
        <v>19</v>
      </c>
      <c r="C115" s="14">
        <v>528000</v>
      </c>
      <c r="D115" s="33">
        <v>17.799900000000001</v>
      </c>
      <c r="E115" s="33">
        <v>16.281400000000001</v>
      </c>
      <c r="F115" s="42"/>
      <c r="G115" s="28"/>
      <c r="H115" s="14" t="s">
        <v>19</v>
      </c>
      <c r="I115" s="14">
        <v>528000</v>
      </c>
      <c r="J115" s="33">
        <v>-84.773899999999998</v>
      </c>
      <c r="K115" s="33">
        <v>-85.352999999999994</v>
      </c>
      <c r="L115" s="42"/>
    </row>
    <row r="116" spans="1:12" ht="17" x14ac:dyDescent="0.2">
      <c r="A116" s="40" t="s">
        <v>16</v>
      </c>
      <c r="B116" s="14" t="s">
        <v>17</v>
      </c>
      <c r="C116" s="14">
        <v>623334</v>
      </c>
      <c r="D116" s="31" t="s">
        <v>74</v>
      </c>
      <c r="E116" s="31" t="s">
        <v>74</v>
      </c>
      <c r="F116" s="42" t="s">
        <v>82</v>
      </c>
      <c r="G116" s="28"/>
      <c r="H116" s="14" t="s">
        <v>17</v>
      </c>
      <c r="I116" s="14">
        <v>623334</v>
      </c>
      <c r="J116" s="31" t="s">
        <v>74</v>
      </c>
      <c r="K116" s="31" t="s">
        <v>74</v>
      </c>
      <c r="L116" s="42" t="s">
        <v>82</v>
      </c>
    </row>
    <row r="117" spans="1:12" ht="17" x14ac:dyDescent="0.2">
      <c r="A117" s="40"/>
      <c r="B117" s="14" t="s">
        <v>18</v>
      </c>
      <c r="C117" s="14">
        <v>636666</v>
      </c>
      <c r="D117" s="31" t="s">
        <v>74</v>
      </c>
      <c r="E117" s="31" t="s">
        <v>74</v>
      </c>
      <c r="F117" s="42"/>
      <c r="G117" s="28"/>
      <c r="H117" s="14" t="s">
        <v>18</v>
      </c>
      <c r="I117" s="14">
        <v>636666</v>
      </c>
      <c r="J117" s="31" t="s">
        <v>74</v>
      </c>
      <c r="K117" s="31" t="s">
        <v>74</v>
      </c>
      <c r="L117" s="42"/>
    </row>
    <row r="118" spans="1:12" ht="17" x14ac:dyDescent="0.2">
      <c r="A118" s="40"/>
      <c r="B118" s="14" t="s">
        <v>19</v>
      </c>
      <c r="C118" s="14">
        <v>650000</v>
      </c>
      <c r="D118" s="31" t="s">
        <v>74</v>
      </c>
      <c r="E118" s="31" t="s">
        <v>74</v>
      </c>
      <c r="F118" s="42"/>
      <c r="G118" s="28"/>
      <c r="H118" s="14" t="s">
        <v>19</v>
      </c>
      <c r="I118" s="14">
        <v>650000</v>
      </c>
      <c r="J118" s="31" t="s">
        <v>74</v>
      </c>
      <c r="K118" s="31" t="s">
        <v>74</v>
      </c>
      <c r="L118" s="42"/>
    </row>
    <row r="119" spans="1:12" x14ac:dyDescent="0.2">
      <c r="A119" s="29"/>
      <c r="C119" s="28"/>
    </row>
    <row r="120" spans="1:12" ht="16" thickBot="1" x14ac:dyDescent="0.25"/>
    <row r="121" spans="1:12" ht="17" thickBot="1" x14ac:dyDescent="0.25">
      <c r="A121" s="43" t="s">
        <v>90</v>
      </c>
      <c r="B121" s="44"/>
      <c r="C121" s="44"/>
      <c r="D121" s="44"/>
      <c r="E121" s="44"/>
      <c r="F121" s="44"/>
      <c r="G121" s="44"/>
      <c r="H121" s="44"/>
      <c r="I121" s="44"/>
      <c r="J121" s="44"/>
      <c r="K121" s="44"/>
      <c r="L121" s="45"/>
    </row>
    <row r="122" spans="1:12" x14ac:dyDescent="0.2">
      <c r="A122" s="46" t="s">
        <v>12</v>
      </c>
      <c r="B122" s="48" t="s">
        <v>43</v>
      </c>
      <c r="C122" s="48"/>
      <c r="D122" s="50" t="s">
        <v>20</v>
      </c>
      <c r="E122" s="50"/>
      <c r="F122" s="48" t="s">
        <v>44</v>
      </c>
      <c r="G122" s="23"/>
      <c r="H122" s="48" t="s">
        <v>43</v>
      </c>
      <c r="I122" s="48"/>
      <c r="J122" s="50" t="s">
        <v>21</v>
      </c>
      <c r="K122" s="50"/>
      <c r="L122" s="48" t="s">
        <v>45</v>
      </c>
    </row>
    <row r="123" spans="1:12" ht="16" thickBot="1" x14ac:dyDescent="0.25">
      <c r="A123" s="47"/>
      <c r="B123" s="49"/>
      <c r="C123" s="49"/>
      <c r="D123" s="16" t="s">
        <v>13</v>
      </c>
      <c r="E123" s="16" t="s">
        <v>14</v>
      </c>
      <c r="F123" s="49"/>
      <c r="G123" s="23"/>
      <c r="H123" s="49"/>
      <c r="I123" s="49"/>
      <c r="J123" s="16" t="s">
        <v>13</v>
      </c>
      <c r="K123" s="16" t="s">
        <v>14</v>
      </c>
      <c r="L123" s="49"/>
    </row>
    <row r="124" spans="1:12" ht="16" x14ac:dyDescent="0.2">
      <c r="A124" s="39" t="s">
        <v>15</v>
      </c>
      <c r="B124" s="15" t="s">
        <v>17</v>
      </c>
      <c r="C124" s="15">
        <v>509202</v>
      </c>
      <c r="D124" s="24">
        <v>14.590299999999999</v>
      </c>
      <c r="E124" s="24">
        <v>13.9047</v>
      </c>
      <c r="F124" s="41">
        <f>10*LOG((10^(D124/10)+10^(D125/10)+10^(D126/10)+10^(E124/10)+10^(E125/10)+10^(E126/10))/6)</f>
        <v>13.928589535761976</v>
      </c>
      <c r="G124" s="23"/>
      <c r="H124" s="15" t="s">
        <v>17</v>
      </c>
      <c r="I124" s="15">
        <v>509202</v>
      </c>
      <c r="J124" s="24">
        <v>-83.43</v>
      </c>
      <c r="K124" s="24">
        <v>-83.257099999999994</v>
      </c>
      <c r="L124" s="41">
        <f>10*LOG(6/((1/10^(J124/10))+(1/10^(J125/10))+(1/10^(J126/10))+(1/10^(K124/10))+(1/10^(K125/10))+(1/10^(K126/10))))</f>
        <v>-83.764866870258913</v>
      </c>
    </row>
    <row r="125" spans="1:12" ht="16" x14ac:dyDescent="0.2">
      <c r="A125" s="40"/>
      <c r="B125" s="14" t="s">
        <v>18</v>
      </c>
      <c r="C125" s="14">
        <v>518598</v>
      </c>
      <c r="D125" s="25">
        <v>14.5146</v>
      </c>
      <c r="E125" s="25">
        <v>14.215199999999999</v>
      </c>
      <c r="F125" s="42"/>
      <c r="G125" s="23"/>
      <c r="H125" s="14" t="s">
        <v>18</v>
      </c>
      <c r="I125" s="14">
        <v>518598</v>
      </c>
      <c r="J125" s="25">
        <v>-84.159099999999995</v>
      </c>
      <c r="K125" s="25">
        <v>-84.122900000000001</v>
      </c>
      <c r="L125" s="42"/>
    </row>
    <row r="126" spans="1:12" ht="16" x14ac:dyDescent="0.2">
      <c r="A126" s="40"/>
      <c r="B126" s="14" t="s">
        <v>19</v>
      </c>
      <c r="C126" s="14">
        <v>528000</v>
      </c>
      <c r="D126" s="25">
        <v>13.1904</v>
      </c>
      <c r="E126" s="25">
        <v>12.874700000000001</v>
      </c>
      <c r="F126" s="42"/>
      <c r="G126" s="23"/>
      <c r="H126" s="14" t="s">
        <v>19</v>
      </c>
      <c r="I126" s="14">
        <v>528000</v>
      </c>
      <c r="J126" s="25">
        <v>-83.4268</v>
      </c>
      <c r="K126" s="25">
        <v>-84.093000000000004</v>
      </c>
      <c r="L126" s="42"/>
    </row>
    <row r="127" spans="1:12" ht="16" x14ac:dyDescent="0.2">
      <c r="A127" s="40" t="s">
        <v>16</v>
      </c>
      <c r="B127" s="14" t="s">
        <v>17</v>
      </c>
      <c r="C127" s="14">
        <v>623334</v>
      </c>
      <c r="D127" s="25">
        <v>13.8881</v>
      </c>
      <c r="E127" s="25">
        <v>14.2424</v>
      </c>
      <c r="F127" s="41">
        <f>10*LOG((10^(D127/10)+10^(D128/10)+10^(D129/10)+10^(E127/10)+10^(E128/10)+10^(E129/10))/6)</f>
        <v>13.964265684543207</v>
      </c>
      <c r="G127" s="23"/>
      <c r="H127" s="14" t="s">
        <v>17</v>
      </c>
      <c r="I127" s="14">
        <v>623334</v>
      </c>
      <c r="J127" s="25">
        <v>-83.133799999999994</v>
      </c>
      <c r="K127" s="25">
        <v>-83.431200000000004</v>
      </c>
      <c r="L127" s="41">
        <f>10*LOG((10^(J127/10)+10^(J128/10)+10^(J129/10)+10^(K127/10)+10^(K128/10)+10^(K129/10))/6)</f>
        <v>-84.165169660726775</v>
      </c>
    </row>
    <row r="128" spans="1:12" ht="16" x14ac:dyDescent="0.2">
      <c r="A128" s="40"/>
      <c r="B128" s="14" t="s">
        <v>18</v>
      </c>
      <c r="C128" s="14">
        <v>636666</v>
      </c>
      <c r="D128" s="25">
        <v>13.814</v>
      </c>
      <c r="E128" s="25">
        <v>14.0784</v>
      </c>
      <c r="F128" s="42"/>
      <c r="G128" s="23"/>
      <c r="H128" s="14" t="s">
        <v>18</v>
      </c>
      <c r="I128" s="14">
        <v>636666</v>
      </c>
      <c r="J128" s="25">
        <v>-84.603499999999997</v>
      </c>
      <c r="K128" s="25">
        <v>-84.975499999999997</v>
      </c>
      <c r="L128" s="42"/>
    </row>
    <row r="129" spans="1:12" ht="16" x14ac:dyDescent="0.2">
      <c r="A129" s="40"/>
      <c r="B129" s="14" t="s">
        <v>19</v>
      </c>
      <c r="C129" s="14">
        <v>650000</v>
      </c>
      <c r="D129" s="25">
        <v>13.7386</v>
      </c>
      <c r="E129" s="25">
        <v>14.004300000000001</v>
      </c>
      <c r="F129" s="42"/>
      <c r="G129" s="23"/>
      <c r="H129" s="14" t="s">
        <v>19</v>
      </c>
      <c r="I129" s="14">
        <v>650000</v>
      </c>
      <c r="J129" s="25">
        <v>-84.224599999999995</v>
      </c>
      <c r="K129" s="25">
        <v>-84.986800000000002</v>
      </c>
      <c r="L129" s="42"/>
    </row>
    <row r="130" spans="1:12" x14ac:dyDescent="0.2">
      <c r="A130" s="29"/>
    </row>
    <row r="131" spans="1:12" ht="16" thickBot="1" x14ac:dyDescent="0.25"/>
    <row r="132" spans="1:12" ht="17" thickBot="1" x14ac:dyDescent="0.25">
      <c r="A132" s="43" t="s">
        <v>91</v>
      </c>
      <c r="B132" s="44"/>
      <c r="C132" s="44"/>
      <c r="D132" s="44"/>
      <c r="E132" s="44"/>
      <c r="F132" s="44"/>
      <c r="G132" s="44"/>
      <c r="H132" s="44"/>
      <c r="I132" s="44"/>
      <c r="J132" s="44"/>
      <c r="K132" s="44"/>
      <c r="L132" s="45"/>
    </row>
    <row r="133" spans="1:12" x14ac:dyDescent="0.2">
      <c r="A133" s="46" t="s">
        <v>12</v>
      </c>
      <c r="B133" s="48" t="s">
        <v>43</v>
      </c>
      <c r="C133" s="48"/>
      <c r="D133" s="50" t="s">
        <v>20</v>
      </c>
      <c r="E133" s="50"/>
      <c r="F133" s="48" t="s">
        <v>44</v>
      </c>
      <c r="G133" s="23"/>
      <c r="H133" s="48" t="s">
        <v>43</v>
      </c>
      <c r="I133" s="48"/>
      <c r="J133" s="50" t="s">
        <v>21</v>
      </c>
      <c r="K133" s="50"/>
      <c r="L133" s="48" t="s">
        <v>45</v>
      </c>
    </row>
    <row r="134" spans="1:12" ht="16" thickBot="1" x14ac:dyDescent="0.25">
      <c r="A134" s="47"/>
      <c r="B134" s="49"/>
      <c r="C134" s="49"/>
      <c r="D134" s="16" t="s">
        <v>13</v>
      </c>
      <c r="E134" s="16" t="s">
        <v>14</v>
      </c>
      <c r="F134" s="49"/>
      <c r="G134" s="23"/>
      <c r="H134" s="49"/>
      <c r="I134" s="49"/>
      <c r="J134" s="16" t="s">
        <v>13</v>
      </c>
      <c r="K134" s="16" t="s">
        <v>14</v>
      </c>
      <c r="L134" s="49"/>
    </row>
    <row r="135" spans="1:12" ht="16" x14ac:dyDescent="0.2">
      <c r="A135" s="39" t="s">
        <v>15</v>
      </c>
      <c r="B135" s="15" t="s">
        <v>17</v>
      </c>
      <c r="C135" s="15">
        <v>509202</v>
      </c>
      <c r="D135" s="24">
        <v>13.603</v>
      </c>
      <c r="E135" s="24">
        <v>13.2379</v>
      </c>
      <c r="F135" s="41">
        <f>10*LOG((10^(D135/10)+10^(D136/10)+10^(D137/10)+10^(E135/10)+10^(E136/10)+10^(E137/10))/6)</f>
        <v>14.282599852214608</v>
      </c>
      <c r="G135" s="23"/>
      <c r="H135" s="15" t="s">
        <v>17</v>
      </c>
      <c r="I135" s="15">
        <v>509202</v>
      </c>
      <c r="J135" s="24">
        <v>-84.797799999999995</v>
      </c>
      <c r="K135" s="24">
        <v>-84.796099999999996</v>
      </c>
      <c r="L135" s="41">
        <f>10*LOG(6/((1/10^(J135/10))+(1/10^(J136/10))+(1/10^(J137/10))+(1/10^(K135/10))+(1/10^(K136/10))+(1/10^(K137/10))))</f>
        <v>-85.586781840902432</v>
      </c>
    </row>
    <row r="136" spans="1:12" ht="16" x14ac:dyDescent="0.2">
      <c r="A136" s="40"/>
      <c r="B136" s="14" t="s">
        <v>18</v>
      </c>
      <c r="C136" s="14">
        <v>518598</v>
      </c>
      <c r="D136" s="25">
        <v>14.7081</v>
      </c>
      <c r="E136" s="25">
        <v>14.6875</v>
      </c>
      <c r="F136" s="42"/>
      <c r="G136" s="23"/>
      <c r="H136" s="14" t="s">
        <v>18</v>
      </c>
      <c r="I136" s="14">
        <v>518598</v>
      </c>
      <c r="J136" s="25">
        <v>-85.883499999999998</v>
      </c>
      <c r="K136" s="25">
        <v>-85.944000000000003</v>
      </c>
      <c r="L136" s="42"/>
    </row>
    <row r="137" spans="1:12" ht="16" x14ac:dyDescent="0.2">
      <c r="A137" s="40"/>
      <c r="B137" s="14" t="s">
        <v>19</v>
      </c>
      <c r="C137" s="14">
        <v>528000</v>
      </c>
      <c r="D137" s="25">
        <v>14.6394</v>
      </c>
      <c r="E137" s="25">
        <v>14.5861</v>
      </c>
      <c r="F137" s="42"/>
      <c r="G137" s="23"/>
      <c r="H137" s="14" t="s">
        <v>19</v>
      </c>
      <c r="I137" s="14">
        <v>528000</v>
      </c>
      <c r="J137" s="25">
        <v>-85.862200000000001</v>
      </c>
      <c r="K137" s="25">
        <v>-86.042599999999993</v>
      </c>
      <c r="L137" s="42"/>
    </row>
    <row r="138" spans="1:12" ht="16" x14ac:dyDescent="0.2">
      <c r="A138" s="40" t="s">
        <v>16</v>
      </c>
      <c r="B138" s="14" t="s">
        <v>17</v>
      </c>
      <c r="C138" s="14">
        <v>623334</v>
      </c>
      <c r="D138" s="25">
        <v>14.02</v>
      </c>
      <c r="E138" s="25">
        <v>12.659700000000001</v>
      </c>
      <c r="F138" s="41">
        <f>10*LOG((10^(D138/10)+10^(D139/10)+10^(D140/10)+10^(E138/10)+10^(E139/10)+10^(E140/10))/6)</f>
        <v>14.246144052494007</v>
      </c>
      <c r="G138" s="23"/>
      <c r="H138" s="14" t="s">
        <v>17</v>
      </c>
      <c r="I138" s="14">
        <v>623334</v>
      </c>
      <c r="J138" s="25">
        <v>-85.210599999999999</v>
      </c>
      <c r="K138" s="25">
        <v>-84.914100000000005</v>
      </c>
      <c r="L138" s="41">
        <f>10*LOG((10^(J138/10)+10^(J139/10)+10^(J140/10)+10^(K138/10)+10^(K139/10)+10^(K140/10))/6)</f>
        <v>-85.694869185011243</v>
      </c>
    </row>
    <row r="139" spans="1:12" ht="16" x14ac:dyDescent="0.2">
      <c r="A139" s="40"/>
      <c r="B139" s="14" t="s">
        <v>18</v>
      </c>
      <c r="C139" s="14">
        <v>636666</v>
      </c>
      <c r="D139" s="25">
        <v>15.541499999999999</v>
      </c>
      <c r="E139" s="25">
        <v>14.262</v>
      </c>
      <c r="F139" s="42"/>
      <c r="G139" s="23"/>
      <c r="H139" s="14" t="s">
        <v>18</v>
      </c>
      <c r="I139" s="14">
        <v>636666</v>
      </c>
      <c r="J139" s="25">
        <v>-86.860799999999998</v>
      </c>
      <c r="K139" s="25">
        <v>-86.372799999999998</v>
      </c>
      <c r="L139" s="42"/>
    </row>
    <row r="140" spans="1:12" ht="16" x14ac:dyDescent="0.2">
      <c r="A140" s="40"/>
      <c r="B140" s="14" t="s">
        <v>19</v>
      </c>
      <c r="C140" s="14">
        <v>650000</v>
      </c>
      <c r="D140" s="25">
        <v>14.9451</v>
      </c>
      <c r="E140" s="25">
        <v>13.4419</v>
      </c>
      <c r="F140" s="42"/>
      <c r="G140" s="23"/>
      <c r="H140" s="14" t="s">
        <v>19</v>
      </c>
      <c r="I140" s="14">
        <v>650000</v>
      </c>
      <c r="J140" s="25">
        <v>-85.475499999999997</v>
      </c>
      <c r="K140" s="25">
        <v>-85.637699999999995</v>
      </c>
      <c r="L140" s="42"/>
    </row>
    <row r="141" spans="1:12" x14ac:dyDescent="0.2">
      <c r="A141" s="29"/>
      <c r="C141" s="28"/>
    </row>
    <row r="142" spans="1:12" ht="16" thickBot="1" x14ac:dyDescent="0.25"/>
    <row r="143" spans="1:12" s="29" customFormat="1" ht="17" thickBot="1" x14ac:dyDescent="0.25">
      <c r="A143" s="43" t="s">
        <v>92</v>
      </c>
      <c r="B143" s="44"/>
      <c r="C143" s="44"/>
      <c r="D143" s="44"/>
      <c r="E143" s="44"/>
      <c r="F143" s="44"/>
      <c r="G143" s="44"/>
      <c r="H143" s="44"/>
      <c r="I143" s="44"/>
      <c r="J143" s="44"/>
      <c r="K143" s="44"/>
      <c r="L143" s="45"/>
    </row>
    <row r="144" spans="1:12" s="29" customFormat="1" x14ac:dyDescent="0.2">
      <c r="A144" s="46" t="s">
        <v>12</v>
      </c>
      <c r="B144" s="48" t="s">
        <v>43</v>
      </c>
      <c r="C144" s="48"/>
      <c r="D144" s="50" t="s">
        <v>20</v>
      </c>
      <c r="E144" s="50"/>
      <c r="F144" s="48" t="s">
        <v>44</v>
      </c>
      <c r="H144" s="48" t="s">
        <v>43</v>
      </c>
      <c r="I144" s="48"/>
      <c r="J144" s="50" t="s">
        <v>21</v>
      </c>
      <c r="K144" s="50"/>
      <c r="L144" s="48" t="s">
        <v>45</v>
      </c>
    </row>
    <row r="145" spans="1:12" s="29" customFormat="1" ht="16" thickBot="1" x14ac:dyDescent="0.25">
      <c r="A145" s="47"/>
      <c r="B145" s="49"/>
      <c r="C145" s="49"/>
      <c r="D145" s="16" t="s">
        <v>13</v>
      </c>
      <c r="E145" s="16" t="s">
        <v>14</v>
      </c>
      <c r="F145" s="49"/>
      <c r="H145" s="49"/>
      <c r="I145" s="49"/>
      <c r="J145" s="16" t="s">
        <v>13</v>
      </c>
      <c r="K145" s="16" t="s">
        <v>14</v>
      </c>
      <c r="L145" s="49"/>
    </row>
    <row r="146" spans="1:12" s="29" customFormat="1" ht="16" x14ac:dyDescent="0.2">
      <c r="A146" s="39" t="s">
        <v>15</v>
      </c>
      <c r="B146" s="15" t="s">
        <v>17</v>
      </c>
      <c r="C146" s="15">
        <v>509202</v>
      </c>
      <c r="D146" s="30">
        <v>18.8</v>
      </c>
      <c r="E146" s="30">
        <v>19</v>
      </c>
      <c r="F146" s="41">
        <f>10*LOG((10^(D146/10)+10^(D147/10)+10^(D148/10)+10^(E146/10)+10^(E147/10)+10^(E148/10))/6)</f>
        <v>18.316244822249708</v>
      </c>
      <c r="H146" s="15" t="s">
        <v>17</v>
      </c>
      <c r="I146" s="15">
        <v>509202</v>
      </c>
      <c r="J146" s="30">
        <v>-84.4</v>
      </c>
      <c r="K146" s="30">
        <v>-83.9</v>
      </c>
      <c r="L146" s="41">
        <f>10*LOG(6/((1/10^(J146/10))+(1/10^(J147/10))+(1/10^(J148/10))+(1/10^(K146/10))+(1/10^(K147/10))+(1/10^(K148/10))))</f>
        <v>-83.876271645117058</v>
      </c>
    </row>
    <row r="147" spans="1:12" s="29" customFormat="1" ht="16" x14ac:dyDescent="0.2">
      <c r="A147" s="40"/>
      <c r="B147" s="14" t="s">
        <v>18</v>
      </c>
      <c r="C147" s="14">
        <v>518598</v>
      </c>
      <c r="D147" s="31">
        <v>18.3</v>
      </c>
      <c r="E147" s="31">
        <v>18.399999999999999</v>
      </c>
      <c r="F147" s="42"/>
      <c r="H147" s="14" t="s">
        <v>18</v>
      </c>
      <c r="I147" s="14">
        <v>518598</v>
      </c>
      <c r="J147" s="31">
        <v>-84</v>
      </c>
      <c r="K147" s="31">
        <v>-83.7</v>
      </c>
      <c r="L147" s="42"/>
    </row>
    <row r="148" spans="1:12" s="29" customFormat="1" ht="16" x14ac:dyDescent="0.2">
      <c r="A148" s="40"/>
      <c r="B148" s="14" t="s">
        <v>19</v>
      </c>
      <c r="C148" s="14">
        <v>528000</v>
      </c>
      <c r="D148" s="31">
        <v>17.600000000000001</v>
      </c>
      <c r="E148" s="31">
        <v>17.600000000000001</v>
      </c>
      <c r="F148" s="42"/>
      <c r="H148" s="14" t="s">
        <v>19</v>
      </c>
      <c r="I148" s="14">
        <v>528000</v>
      </c>
      <c r="J148" s="31">
        <v>-83.7</v>
      </c>
      <c r="K148" s="31">
        <v>-83.5</v>
      </c>
      <c r="L148" s="42"/>
    </row>
    <row r="149" spans="1:12" s="29" customFormat="1" ht="16" x14ac:dyDescent="0.2">
      <c r="A149" s="40" t="s">
        <v>16</v>
      </c>
      <c r="B149" s="14" t="s">
        <v>17</v>
      </c>
      <c r="C149" s="14">
        <v>623334</v>
      </c>
      <c r="D149" s="31">
        <v>16.399999999999999</v>
      </c>
      <c r="E149" s="31">
        <v>16.600000000000001</v>
      </c>
      <c r="F149" s="41">
        <f>10*LOG((10^(D149/10)+10^(D150/10)+10^(D151/10)+10^(E149/10)+10^(E150/10)+10^(E151/10))/6)</f>
        <v>15.456200704910261</v>
      </c>
      <c r="H149" s="14" t="s">
        <v>17</v>
      </c>
      <c r="I149" s="14">
        <v>623334</v>
      </c>
      <c r="J149" s="31">
        <v>-83.6</v>
      </c>
      <c r="K149" s="31">
        <v>-83.6</v>
      </c>
      <c r="L149" s="41">
        <f>10*LOG((10^(J149/10)+10^(J150/10)+10^(J151/10)+10^(K149/10)+10^(K150/10)+10^(K151/10))/6)</f>
        <v>-83.573670770704439</v>
      </c>
    </row>
    <row r="150" spans="1:12" s="29" customFormat="1" ht="16" x14ac:dyDescent="0.2">
      <c r="A150" s="40"/>
      <c r="B150" s="14" t="s">
        <v>18</v>
      </c>
      <c r="C150" s="14">
        <v>636666</v>
      </c>
      <c r="D150" s="31">
        <v>14.7</v>
      </c>
      <c r="E150" s="31">
        <v>15.4</v>
      </c>
      <c r="F150" s="42"/>
      <c r="H150" s="14" t="s">
        <v>18</v>
      </c>
      <c r="I150" s="14">
        <v>636666</v>
      </c>
      <c r="J150" s="31">
        <v>-84.1</v>
      </c>
      <c r="K150" s="31">
        <v>-83.7</v>
      </c>
      <c r="L150" s="42"/>
    </row>
    <row r="151" spans="1:12" s="29" customFormat="1" ht="16" x14ac:dyDescent="0.2">
      <c r="A151" s="40"/>
      <c r="B151" s="14" t="s">
        <v>19</v>
      </c>
      <c r="C151" s="14">
        <v>650000</v>
      </c>
      <c r="D151" s="31">
        <v>14.9</v>
      </c>
      <c r="E151" s="31">
        <v>14.2</v>
      </c>
      <c r="F151" s="42"/>
      <c r="H151" s="14" t="s">
        <v>19</v>
      </c>
      <c r="I151" s="14">
        <v>650000</v>
      </c>
      <c r="J151" s="31">
        <v>-83.2</v>
      </c>
      <c r="K151" s="31">
        <v>-83.3</v>
      </c>
      <c r="L151" s="42"/>
    </row>
  </sheetData>
  <mergeCells count="196">
    <mergeCell ref="A149:A151"/>
    <mergeCell ref="F149:F151"/>
    <mergeCell ref="L149:L151"/>
    <mergeCell ref="A143:L143"/>
    <mergeCell ref="A144:A145"/>
    <mergeCell ref="B144:C145"/>
    <mergeCell ref="D144:E144"/>
    <mergeCell ref="F144:F145"/>
    <mergeCell ref="H144:I145"/>
    <mergeCell ref="J144:K144"/>
    <mergeCell ref="L144:L145"/>
    <mergeCell ref="A146:A148"/>
    <mergeCell ref="F146:F148"/>
    <mergeCell ref="L146:L148"/>
    <mergeCell ref="A36:A38"/>
    <mergeCell ref="F36:F38"/>
    <mergeCell ref="L36:L38"/>
    <mergeCell ref="A39:A41"/>
    <mergeCell ref="F39:F41"/>
    <mergeCell ref="L39:L41"/>
    <mergeCell ref="A28:A30"/>
    <mergeCell ref="F28:F30"/>
    <mergeCell ref="L28:L30"/>
    <mergeCell ref="A33:L33"/>
    <mergeCell ref="A34:A35"/>
    <mergeCell ref="B34:C35"/>
    <mergeCell ref="D34:E34"/>
    <mergeCell ref="F34:F35"/>
    <mergeCell ref="H34:I35"/>
    <mergeCell ref="J34:K34"/>
    <mergeCell ref="L34:L35"/>
    <mergeCell ref="A22:L22"/>
    <mergeCell ref="A23:A24"/>
    <mergeCell ref="B23:C24"/>
    <mergeCell ref="D23:E23"/>
    <mergeCell ref="F23:F24"/>
    <mergeCell ref="H23:I24"/>
    <mergeCell ref="J23:K23"/>
    <mergeCell ref="L23:L24"/>
    <mergeCell ref="A25:A27"/>
    <mergeCell ref="F25:F27"/>
    <mergeCell ref="L25:L27"/>
    <mergeCell ref="F14:F16"/>
    <mergeCell ref="L14:L16"/>
    <mergeCell ref="A17:A19"/>
    <mergeCell ref="A14:A16"/>
    <mergeCell ref="A12:A13"/>
    <mergeCell ref="B12:C13"/>
    <mergeCell ref="D12:E12"/>
    <mergeCell ref="F17:F19"/>
    <mergeCell ref="L17:L19"/>
    <mergeCell ref="F12:F13"/>
    <mergeCell ref="H12:I13"/>
    <mergeCell ref="J12:K12"/>
    <mergeCell ref="L12:L13"/>
    <mergeCell ref="L7:L9"/>
    <mergeCell ref="A1:L1"/>
    <mergeCell ref="A11:L11"/>
    <mergeCell ref="F4:F6"/>
    <mergeCell ref="F2:F3"/>
    <mergeCell ref="H2:I3"/>
    <mergeCell ref="J2:K2"/>
    <mergeCell ref="L2:L3"/>
    <mergeCell ref="L4:L6"/>
    <mergeCell ref="A2:A3"/>
    <mergeCell ref="B2:C3"/>
    <mergeCell ref="D2:E2"/>
    <mergeCell ref="A4:A6"/>
    <mergeCell ref="A7:A9"/>
    <mergeCell ref="F7:F9"/>
    <mergeCell ref="A47:A49"/>
    <mergeCell ref="F47:F49"/>
    <mergeCell ref="L47:L49"/>
    <mergeCell ref="A50:A52"/>
    <mergeCell ref="F50:F52"/>
    <mergeCell ref="L50:L52"/>
    <mergeCell ref="A44:L44"/>
    <mergeCell ref="A45:A46"/>
    <mergeCell ref="B45:C46"/>
    <mergeCell ref="D45:E45"/>
    <mergeCell ref="F45:F46"/>
    <mergeCell ref="H45:I46"/>
    <mergeCell ref="J45:K45"/>
    <mergeCell ref="L45:L46"/>
    <mergeCell ref="A58:A60"/>
    <mergeCell ref="F58:F60"/>
    <mergeCell ref="L58:L60"/>
    <mergeCell ref="A61:A63"/>
    <mergeCell ref="F61:F63"/>
    <mergeCell ref="L61:L63"/>
    <mergeCell ref="A55:L55"/>
    <mergeCell ref="A56:A57"/>
    <mergeCell ref="B56:C57"/>
    <mergeCell ref="D56:E56"/>
    <mergeCell ref="F56:F57"/>
    <mergeCell ref="H56:I57"/>
    <mergeCell ref="J56:K56"/>
    <mergeCell ref="L56:L57"/>
    <mergeCell ref="A69:A71"/>
    <mergeCell ref="F69:F71"/>
    <mergeCell ref="L69:L71"/>
    <mergeCell ref="A72:A74"/>
    <mergeCell ref="F72:F74"/>
    <mergeCell ref="L72:L74"/>
    <mergeCell ref="A66:L66"/>
    <mergeCell ref="A67:A68"/>
    <mergeCell ref="B67:C68"/>
    <mergeCell ref="D67:E67"/>
    <mergeCell ref="F67:F68"/>
    <mergeCell ref="H67:I68"/>
    <mergeCell ref="J67:K67"/>
    <mergeCell ref="L67:L68"/>
    <mergeCell ref="A80:A82"/>
    <mergeCell ref="F80:F82"/>
    <mergeCell ref="L80:L82"/>
    <mergeCell ref="A83:A85"/>
    <mergeCell ref="F83:F85"/>
    <mergeCell ref="L83:L85"/>
    <mergeCell ref="A77:L77"/>
    <mergeCell ref="A78:A79"/>
    <mergeCell ref="B78:C79"/>
    <mergeCell ref="D78:E78"/>
    <mergeCell ref="F78:F79"/>
    <mergeCell ref="H78:I79"/>
    <mergeCell ref="J78:K78"/>
    <mergeCell ref="L78:L79"/>
    <mergeCell ref="A91:A93"/>
    <mergeCell ref="F91:F93"/>
    <mergeCell ref="L91:L93"/>
    <mergeCell ref="A94:A96"/>
    <mergeCell ref="F94:F96"/>
    <mergeCell ref="L94:L96"/>
    <mergeCell ref="A88:L88"/>
    <mergeCell ref="A89:A90"/>
    <mergeCell ref="B89:C90"/>
    <mergeCell ref="D89:E89"/>
    <mergeCell ref="F89:F90"/>
    <mergeCell ref="H89:I90"/>
    <mergeCell ref="J89:K89"/>
    <mergeCell ref="L89:L90"/>
    <mergeCell ref="A102:A104"/>
    <mergeCell ref="F102:F104"/>
    <mergeCell ref="L102:L104"/>
    <mergeCell ref="A105:A107"/>
    <mergeCell ref="F105:F107"/>
    <mergeCell ref="L105:L107"/>
    <mergeCell ref="A99:L99"/>
    <mergeCell ref="A100:A101"/>
    <mergeCell ref="B100:C101"/>
    <mergeCell ref="D100:E100"/>
    <mergeCell ref="F100:F101"/>
    <mergeCell ref="H100:I101"/>
    <mergeCell ref="J100:K100"/>
    <mergeCell ref="L100:L101"/>
    <mergeCell ref="A113:A115"/>
    <mergeCell ref="F113:F115"/>
    <mergeCell ref="L113:L115"/>
    <mergeCell ref="A116:A118"/>
    <mergeCell ref="F116:F118"/>
    <mergeCell ref="L116:L118"/>
    <mergeCell ref="A110:L110"/>
    <mergeCell ref="A111:A112"/>
    <mergeCell ref="B111:C112"/>
    <mergeCell ref="D111:E111"/>
    <mergeCell ref="F111:F112"/>
    <mergeCell ref="H111:I112"/>
    <mergeCell ref="J111:K111"/>
    <mergeCell ref="L111:L112"/>
    <mergeCell ref="A124:A126"/>
    <mergeCell ref="F124:F126"/>
    <mergeCell ref="L124:L126"/>
    <mergeCell ref="A127:A129"/>
    <mergeCell ref="F127:F129"/>
    <mergeCell ref="L127:L129"/>
    <mergeCell ref="A121:L121"/>
    <mergeCell ref="A122:A123"/>
    <mergeCell ref="B122:C123"/>
    <mergeCell ref="D122:E122"/>
    <mergeCell ref="F122:F123"/>
    <mergeCell ref="H122:I123"/>
    <mergeCell ref="J122:K122"/>
    <mergeCell ref="L122:L123"/>
    <mergeCell ref="A135:A137"/>
    <mergeCell ref="F135:F137"/>
    <mergeCell ref="L135:L137"/>
    <mergeCell ref="A138:A140"/>
    <mergeCell ref="F138:F140"/>
    <mergeCell ref="L138:L140"/>
    <mergeCell ref="A132:L132"/>
    <mergeCell ref="A133:A134"/>
    <mergeCell ref="B133:C134"/>
    <mergeCell ref="D133:E133"/>
    <mergeCell ref="F133:F134"/>
    <mergeCell ref="H133:I134"/>
    <mergeCell ref="J133:K133"/>
    <mergeCell ref="L133:L134"/>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9246" r:id="rId4">
          <objectPr defaultSize="0" autoPict="0" r:id="rId5">
            <anchor moveWithCells="1">
              <from>
                <xdr:col>12</xdr:col>
                <xdr:colOff>508000</xdr:colOff>
                <xdr:row>6</xdr:row>
                <xdr:rowOff>25400</xdr:rowOff>
              </from>
              <to>
                <xdr:col>22</xdr:col>
                <xdr:colOff>101600</xdr:colOff>
                <xdr:row>9</xdr:row>
                <xdr:rowOff>12700</xdr:rowOff>
              </to>
            </anchor>
          </objectPr>
        </oleObject>
      </mc:Choice>
      <mc:Fallback>
        <oleObject progId="Equation.DSMT4" shapeId="9246" r:id="rId4"/>
      </mc:Fallback>
    </mc:AlternateContent>
    <mc:AlternateContent xmlns:mc="http://schemas.openxmlformats.org/markup-compatibility/2006">
      <mc:Choice Requires="x14">
        <oleObject progId="Equation.DSMT4" shapeId="9247" r:id="rId6">
          <objectPr defaultSize="0" autoPict="0" r:id="rId7">
            <anchor moveWithCells="1">
              <from>
                <xdr:col>12</xdr:col>
                <xdr:colOff>520700</xdr:colOff>
                <xdr:row>9</xdr:row>
                <xdr:rowOff>76200</xdr:rowOff>
              </from>
              <to>
                <xdr:col>22</xdr:col>
                <xdr:colOff>114300</xdr:colOff>
                <xdr:row>11</xdr:row>
                <xdr:rowOff>177800</xdr:rowOff>
              </to>
            </anchor>
          </objectPr>
        </oleObject>
      </mc:Choice>
      <mc:Fallback>
        <oleObject progId="Equation.DSMT4" shapeId="9247"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45"/>
  <sheetViews>
    <sheetView zoomScaleNormal="100" workbookViewId="0">
      <selection activeCell="G48" sqref="G48"/>
    </sheetView>
  </sheetViews>
  <sheetFormatPr baseColWidth="10" defaultColWidth="8.83203125" defaultRowHeight="15" x14ac:dyDescent="0.2"/>
  <cols>
    <col min="6" max="6" width="16" customWidth="1"/>
    <col min="12" max="12" width="16.83203125" customWidth="1"/>
  </cols>
  <sheetData>
    <row r="1" spans="1:12" ht="16.25" customHeight="1" thickBot="1" x14ac:dyDescent="0.25">
      <c r="A1" s="43" t="s">
        <v>95</v>
      </c>
      <c r="B1" s="44"/>
      <c r="C1" s="44"/>
      <c r="D1" s="44"/>
      <c r="E1" s="44"/>
      <c r="F1" s="44"/>
      <c r="G1" s="44"/>
      <c r="H1" s="44"/>
      <c r="I1" s="44"/>
      <c r="J1" s="44"/>
      <c r="K1" s="44"/>
      <c r="L1" s="45"/>
    </row>
    <row r="2" spans="1:12" ht="15" customHeight="1" x14ac:dyDescent="0.2">
      <c r="A2" s="46" t="s">
        <v>12</v>
      </c>
      <c r="B2" s="48" t="s">
        <v>43</v>
      </c>
      <c r="C2" s="48"/>
      <c r="D2" s="50" t="s">
        <v>20</v>
      </c>
      <c r="E2" s="50"/>
      <c r="F2" s="48" t="s">
        <v>44</v>
      </c>
      <c r="H2" s="48" t="s">
        <v>43</v>
      </c>
      <c r="I2" s="48"/>
      <c r="J2" s="50" t="s">
        <v>21</v>
      </c>
      <c r="K2" s="50"/>
      <c r="L2" s="48" t="s">
        <v>45</v>
      </c>
    </row>
    <row r="3" spans="1:12" ht="16" thickBot="1" x14ac:dyDescent="0.25">
      <c r="A3" s="47"/>
      <c r="B3" s="49"/>
      <c r="C3" s="49"/>
      <c r="D3" s="16" t="s">
        <v>13</v>
      </c>
      <c r="E3" s="16" t="s">
        <v>14</v>
      </c>
      <c r="F3" s="49"/>
      <c r="H3" s="49"/>
      <c r="I3" s="49"/>
      <c r="J3" s="16" t="s">
        <v>13</v>
      </c>
      <c r="K3" s="16" t="s">
        <v>14</v>
      </c>
      <c r="L3" s="49"/>
    </row>
    <row r="4" spans="1:12" ht="16" x14ac:dyDescent="0.2">
      <c r="A4" s="39" t="s">
        <v>15</v>
      </c>
      <c r="B4" s="15" t="s">
        <v>17</v>
      </c>
      <c r="C4" s="15">
        <v>509202</v>
      </c>
      <c r="D4" s="36">
        <v>8.3838600000000003</v>
      </c>
      <c r="E4" s="36">
        <v>13.940899999999999</v>
      </c>
      <c r="F4" s="41">
        <f>10*LOG((10^(D4/10)+10^(D5/10)+10^(D6/10)+10^(E4/10)+10^(E5/10)+10^(E6/10))/6)</f>
        <v>11.804505391121387</v>
      </c>
      <c r="G4" s="35"/>
      <c r="H4" s="15" t="s">
        <v>17</v>
      </c>
      <c r="I4" s="15">
        <v>509202</v>
      </c>
      <c r="J4" s="36">
        <v>-84.200699999999998</v>
      </c>
      <c r="K4" s="36">
        <v>-84.668800000000005</v>
      </c>
      <c r="L4" s="41">
        <f>10*LOG(6/((1/10^(J4/10))+(1/10^(J5/10))+(1/10^(J6/10))+(1/10^(K4/10))+(1/10^(K5/10))+(1/10^(K6/10))))</f>
        <v>-85.239091258411079</v>
      </c>
    </row>
    <row r="5" spans="1:12" ht="16" x14ac:dyDescent="0.2">
      <c r="A5" s="40"/>
      <c r="B5" s="14" t="s">
        <v>18</v>
      </c>
      <c r="C5" s="14">
        <v>518598</v>
      </c>
      <c r="D5" s="37">
        <v>8.29739</v>
      </c>
      <c r="E5" s="37">
        <v>13.850199999999999</v>
      </c>
      <c r="F5" s="42"/>
      <c r="G5" s="35"/>
      <c r="H5" s="14" t="s">
        <v>18</v>
      </c>
      <c r="I5" s="14">
        <v>518598</v>
      </c>
      <c r="J5" s="37">
        <v>-85.419200000000004</v>
      </c>
      <c r="K5" s="37">
        <v>-85.786199999999994</v>
      </c>
      <c r="L5" s="42"/>
    </row>
    <row r="6" spans="1:12" ht="16" x14ac:dyDescent="0.2">
      <c r="A6" s="40"/>
      <c r="B6" s="14" t="s">
        <v>19</v>
      </c>
      <c r="C6" s="14">
        <v>528000</v>
      </c>
      <c r="D6" s="37">
        <v>7.7437899999999997</v>
      </c>
      <c r="E6" s="37">
        <v>13.476000000000001</v>
      </c>
      <c r="F6" s="42"/>
      <c r="G6" s="35"/>
      <c r="H6" s="14" t="s">
        <v>19</v>
      </c>
      <c r="I6" s="14">
        <v>528000</v>
      </c>
      <c r="J6" s="37">
        <v>-85.418300000000002</v>
      </c>
      <c r="K6" s="37">
        <v>-85.7196</v>
      </c>
      <c r="L6" s="42"/>
    </row>
    <row r="7" spans="1:12" ht="16" x14ac:dyDescent="0.2">
      <c r="A7" s="40" t="s">
        <v>16</v>
      </c>
      <c r="B7" s="14" t="s">
        <v>17</v>
      </c>
      <c r="C7" s="14">
        <v>623334</v>
      </c>
      <c r="D7" s="37">
        <v>12.596500000000001</v>
      </c>
      <c r="E7" s="37">
        <v>13.4046</v>
      </c>
      <c r="F7" s="41">
        <f>10*LOG((10^(D7/10)+10^(D8/10)+10^(D9/10)+10^(E7/10)+10^(E8/10)+10^(E9/10))/6)</f>
        <v>13.416691886976322</v>
      </c>
      <c r="G7" s="35"/>
      <c r="H7" s="14" t="s">
        <v>17</v>
      </c>
      <c r="I7" s="14">
        <v>623334</v>
      </c>
      <c r="J7" s="37">
        <v>-82.866799999999998</v>
      </c>
      <c r="K7" s="37">
        <v>-83.107699999999994</v>
      </c>
      <c r="L7" s="41">
        <f>10*LOG(6/((1/10^(J7/10))+(1/10^(J8/10))+(1/10^(J9/10))+(1/10^(K7/10))+(1/10^(K8/10))+(1/10^(K9/10))))</f>
        <v>-84.212606525031873</v>
      </c>
    </row>
    <row r="8" spans="1:12" ht="16" x14ac:dyDescent="0.2">
      <c r="A8" s="40"/>
      <c r="B8" s="14" t="s">
        <v>18</v>
      </c>
      <c r="C8" s="14">
        <v>636666</v>
      </c>
      <c r="D8" s="37">
        <v>12.1586</v>
      </c>
      <c r="E8" s="37">
        <v>13.4185</v>
      </c>
      <c r="F8" s="42"/>
      <c r="G8" s="35"/>
      <c r="H8" s="14" t="s">
        <v>18</v>
      </c>
      <c r="I8" s="14">
        <v>636666</v>
      </c>
      <c r="J8" s="37">
        <v>-84.992699999999999</v>
      </c>
      <c r="K8" s="37">
        <v>-84.992199999999997</v>
      </c>
      <c r="L8" s="42"/>
    </row>
    <row r="9" spans="1:12" ht="16" x14ac:dyDescent="0.2">
      <c r="A9" s="40"/>
      <c r="B9" s="14" t="s">
        <v>19</v>
      </c>
      <c r="C9" s="14">
        <v>650000</v>
      </c>
      <c r="D9" s="37">
        <v>13.710100000000001</v>
      </c>
      <c r="E9" s="37">
        <v>14.7395</v>
      </c>
      <c r="F9" s="42"/>
      <c r="G9" s="35"/>
      <c r="H9" s="14" t="s">
        <v>19</v>
      </c>
      <c r="I9" s="14">
        <v>650000</v>
      </c>
      <c r="J9" s="37">
        <v>-84.465599999999995</v>
      </c>
      <c r="K9" s="37">
        <v>-84.373400000000004</v>
      </c>
      <c r="L9" s="42"/>
    </row>
    <row r="11" spans="1:12" ht="16" hidden="1" thickBot="1" x14ac:dyDescent="0.25"/>
    <row r="12" spans="1:12" ht="17" hidden="1" thickBot="1" x14ac:dyDescent="0.25">
      <c r="A12" s="43" t="s">
        <v>51</v>
      </c>
      <c r="B12" s="44"/>
      <c r="C12" s="44"/>
      <c r="D12" s="44"/>
      <c r="E12" s="44"/>
      <c r="F12" s="44"/>
      <c r="G12" s="44"/>
      <c r="H12" s="44"/>
      <c r="I12" s="44"/>
      <c r="J12" s="44"/>
      <c r="K12" s="44"/>
      <c r="L12" s="45"/>
    </row>
    <row r="13" spans="1:12" hidden="1" x14ac:dyDescent="0.2">
      <c r="A13" s="46" t="s">
        <v>12</v>
      </c>
      <c r="B13" s="48" t="s">
        <v>43</v>
      </c>
      <c r="C13" s="48"/>
      <c r="D13" s="50" t="s">
        <v>20</v>
      </c>
      <c r="E13" s="50"/>
      <c r="F13" s="48" t="s">
        <v>44</v>
      </c>
      <c r="H13" s="48" t="s">
        <v>43</v>
      </c>
      <c r="I13" s="48"/>
      <c r="J13" s="50" t="s">
        <v>21</v>
      </c>
      <c r="K13" s="50"/>
      <c r="L13" s="48" t="s">
        <v>45</v>
      </c>
    </row>
    <row r="14" spans="1:12" ht="16" hidden="1" thickBot="1" x14ac:dyDescent="0.25">
      <c r="A14" s="47"/>
      <c r="B14" s="49"/>
      <c r="C14" s="49"/>
      <c r="D14" s="16" t="s">
        <v>13</v>
      </c>
      <c r="E14" s="16" t="s">
        <v>14</v>
      </c>
      <c r="F14" s="49"/>
      <c r="H14" s="49"/>
      <c r="I14" s="49"/>
      <c r="J14" s="16" t="s">
        <v>13</v>
      </c>
      <c r="K14" s="16" t="s">
        <v>14</v>
      </c>
      <c r="L14" s="49"/>
    </row>
    <row r="15" spans="1:12" ht="16" hidden="1" x14ac:dyDescent="0.2">
      <c r="A15" s="39" t="s">
        <v>15</v>
      </c>
      <c r="B15" s="15" t="s">
        <v>17</v>
      </c>
      <c r="C15" s="15">
        <v>509202</v>
      </c>
      <c r="D15" s="18"/>
      <c r="E15" s="18"/>
      <c r="F15" s="55"/>
      <c r="H15" s="15" t="s">
        <v>17</v>
      </c>
      <c r="I15" s="15">
        <v>509202</v>
      </c>
      <c r="J15" s="18"/>
      <c r="K15" s="18"/>
      <c r="L15" s="55"/>
    </row>
    <row r="16" spans="1:12" ht="16" hidden="1" x14ac:dyDescent="0.2">
      <c r="A16" s="40"/>
      <c r="B16" s="14" t="s">
        <v>18</v>
      </c>
      <c r="C16" s="14">
        <v>518598</v>
      </c>
      <c r="D16" s="19"/>
      <c r="E16" s="19"/>
      <c r="F16" s="56"/>
      <c r="H16" s="14" t="s">
        <v>18</v>
      </c>
      <c r="I16" s="14">
        <v>518598</v>
      </c>
      <c r="J16" s="19"/>
      <c r="K16" s="19"/>
      <c r="L16" s="56"/>
    </row>
    <row r="17" spans="1:12" ht="16" hidden="1" x14ac:dyDescent="0.2">
      <c r="A17" s="40"/>
      <c r="B17" s="14" t="s">
        <v>19</v>
      </c>
      <c r="C17" s="14">
        <v>528000</v>
      </c>
      <c r="D17" s="19"/>
      <c r="E17" s="19"/>
      <c r="F17" s="56"/>
      <c r="H17" s="14" t="s">
        <v>19</v>
      </c>
      <c r="I17" s="14">
        <v>528000</v>
      </c>
      <c r="J17" s="19"/>
      <c r="K17" s="19"/>
      <c r="L17" s="56"/>
    </row>
    <row r="18" spans="1:12" ht="16" hidden="1" x14ac:dyDescent="0.2">
      <c r="A18" s="40" t="s">
        <v>16</v>
      </c>
      <c r="B18" s="14" t="s">
        <v>17</v>
      </c>
      <c r="C18" s="14">
        <v>623334</v>
      </c>
      <c r="D18" s="19"/>
      <c r="E18" s="19"/>
      <c r="F18" s="53"/>
      <c r="H18" s="14" t="s">
        <v>17</v>
      </c>
      <c r="I18" s="14">
        <v>623334</v>
      </c>
      <c r="J18" s="19"/>
      <c r="K18" s="19"/>
      <c r="L18" s="53"/>
    </row>
    <row r="19" spans="1:12" ht="16" hidden="1" x14ac:dyDescent="0.2">
      <c r="A19" s="40"/>
      <c r="B19" s="14" t="s">
        <v>18</v>
      </c>
      <c r="C19" s="14">
        <v>636666</v>
      </c>
      <c r="D19" s="19"/>
      <c r="E19" s="19"/>
      <c r="F19" s="54"/>
      <c r="H19" s="14" t="s">
        <v>18</v>
      </c>
      <c r="I19" s="14">
        <v>636666</v>
      </c>
      <c r="J19" s="19"/>
      <c r="K19" s="19"/>
      <c r="L19" s="54"/>
    </row>
    <row r="20" spans="1:12" ht="16" hidden="1" x14ac:dyDescent="0.2">
      <c r="A20" s="40"/>
      <c r="B20" s="14" t="s">
        <v>19</v>
      </c>
      <c r="C20" s="14">
        <v>650000</v>
      </c>
      <c r="D20" s="19"/>
      <c r="E20" s="19"/>
      <c r="F20" s="55"/>
      <c r="H20" s="14" t="s">
        <v>19</v>
      </c>
      <c r="I20" s="14">
        <v>650000</v>
      </c>
      <c r="J20" s="19"/>
      <c r="K20" s="19"/>
      <c r="L20" s="55"/>
    </row>
    <row r="21" spans="1:12" hidden="1" x14ac:dyDescent="0.2"/>
    <row r="22" spans="1:12" ht="16" hidden="1" thickBot="1" x14ac:dyDescent="0.25"/>
    <row r="23" spans="1:12" ht="17" hidden="1" thickBot="1" x14ac:dyDescent="0.25">
      <c r="A23" s="43" t="s">
        <v>50</v>
      </c>
      <c r="B23" s="44"/>
      <c r="C23" s="44"/>
      <c r="D23" s="44"/>
      <c r="E23" s="44"/>
      <c r="F23" s="44"/>
      <c r="G23" s="44"/>
      <c r="H23" s="44"/>
      <c r="I23" s="44"/>
      <c r="J23" s="44"/>
      <c r="K23" s="44"/>
      <c r="L23" s="45"/>
    </row>
    <row r="24" spans="1:12" hidden="1" x14ac:dyDescent="0.2">
      <c r="A24" s="46" t="s">
        <v>12</v>
      </c>
      <c r="B24" s="48" t="s">
        <v>43</v>
      </c>
      <c r="C24" s="48"/>
      <c r="D24" s="50" t="s">
        <v>20</v>
      </c>
      <c r="E24" s="50"/>
      <c r="F24" s="48" t="s">
        <v>44</v>
      </c>
      <c r="H24" s="48" t="s">
        <v>43</v>
      </c>
      <c r="I24" s="48"/>
      <c r="J24" s="50" t="s">
        <v>21</v>
      </c>
      <c r="K24" s="50"/>
      <c r="L24" s="48" t="s">
        <v>45</v>
      </c>
    </row>
    <row r="25" spans="1:12" ht="16" hidden="1" thickBot="1" x14ac:dyDescent="0.25">
      <c r="A25" s="47"/>
      <c r="B25" s="49"/>
      <c r="C25" s="49"/>
      <c r="D25" s="16" t="s">
        <v>13</v>
      </c>
      <c r="E25" s="16" t="s">
        <v>14</v>
      </c>
      <c r="F25" s="49"/>
      <c r="H25" s="49"/>
      <c r="I25" s="49"/>
      <c r="J25" s="16" t="s">
        <v>13</v>
      </c>
      <c r="K25" s="16" t="s">
        <v>14</v>
      </c>
      <c r="L25" s="49"/>
    </row>
    <row r="26" spans="1:12" ht="16" hidden="1" x14ac:dyDescent="0.2">
      <c r="A26" s="39" t="s">
        <v>15</v>
      </c>
      <c r="B26" s="15" t="s">
        <v>17</v>
      </c>
      <c r="C26" s="15">
        <v>509202</v>
      </c>
      <c r="D26" s="18"/>
      <c r="E26" s="18"/>
      <c r="F26" s="55"/>
      <c r="H26" s="15" t="s">
        <v>17</v>
      </c>
      <c r="I26" s="15">
        <v>509202</v>
      </c>
      <c r="J26" s="18"/>
      <c r="K26" s="18"/>
      <c r="L26" s="55"/>
    </row>
    <row r="27" spans="1:12" ht="16" hidden="1" x14ac:dyDescent="0.2">
      <c r="A27" s="40"/>
      <c r="B27" s="14" t="s">
        <v>18</v>
      </c>
      <c r="C27" s="14">
        <v>518598</v>
      </c>
      <c r="D27" s="19"/>
      <c r="E27" s="19"/>
      <c r="F27" s="56"/>
      <c r="H27" s="14" t="s">
        <v>18</v>
      </c>
      <c r="I27" s="14">
        <v>518598</v>
      </c>
      <c r="J27" s="19"/>
      <c r="K27" s="19"/>
      <c r="L27" s="56"/>
    </row>
    <row r="28" spans="1:12" ht="16" hidden="1" x14ac:dyDescent="0.2">
      <c r="A28" s="40"/>
      <c r="B28" s="14" t="s">
        <v>19</v>
      </c>
      <c r="C28" s="14">
        <v>528000</v>
      </c>
      <c r="D28" s="19"/>
      <c r="E28" s="19"/>
      <c r="F28" s="56"/>
      <c r="H28" s="14" t="s">
        <v>19</v>
      </c>
      <c r="I28" s="14">
        <v>528000</v>
      </c>
      <c r="J28" s="19"/>
      <c r="K28" s="19"/>
      <c r="L28" s="56"/>
    </row>
    <row r="29" spans="1:12" ht="16" hidden="1" x14ac:dyDescent="0.2">
      <c r="A29" s="40" t="s">
        <v>16</v>
      </c>
      <c r="B29" s="14" t="s">
        <v>17</v>
      </c>
      <c r="C29" s="14">
        <v>623334</v>
      </c>
      <c r="D29" s="19"/>
      <c r="E29" s="19"/>
      <c r="F29" s="53"/>
      <c r="H29" s="14" t="s">
        <v>17</v>
      </c>
      <c r="I29" s="14">
        <v>623334</v>
      </c>
      <c r="J29" s="19"/>
      <c r="K29" s="19"/>
      <c r="L29" s="53"/>
    </row>
    <row r="30" spans="1:12" ht="16" hidden="1" x14ac:dyDescent="0.2">
      <c r="A30" s="40"/>
      <c r="B30" s="14" t="s">
        <v>18</v>
      </c>
      <c r="C30" s="14">
        <v>636666</v>
      </c>
      <c r="D30" s="19"/>
      <c r="E30" s="19"/>
      <c r="F30" s="54"/>
      <c r="H30" s="14" t="s">
        <v>18</v>
      </c>
      <c r="I30" s="14">
        <v>636666</v>
      </c>
      <c r="J30" s="19"/>
      <c r="K30" s="19"/>
      <c r="L30" s="54"/>
    </row>
    <row r="31" spans="1:12" ht="16" hidden="1" x14ac:dyDescent="0.2">
      <c r="A31" s="40"/>
      <c r="B31" s="14" t="s">
        <v>19</v>
      </c>
      <c r="C31" s="14">
        <v>650000</v>
      </c>
      <c r="D31" s="19"/>
      <c r="E31" s="19"/>
      <c r="F31" s="55"/>
      <c r="H31" s="14" t="s">
        <v>19</v>
      </c>
      <c r="I31" s="14">
        <v>650000</v>
      </c>
      <c r="J31" s="19"/>
      <c r="K31" s="19"/>
      <c r="L31" s="55"/>
    </row>
    <row r="32" spans="1:12" hidden="1" x14ac:dyDescent="0.2"/>
    <row r="33" spans="1:12" hidden="1" x14ac:dyDescent="0.2">
      <c r="A33" t="s">
        <v>52</v>
      </c>
    </row>
    <row r="34" spans="1:12" ht="16" hidden="1" thickBot="1" x14ac:dyDescent="0.25"/>
    <row r="35" spans="1:12" ht="17" hidden="1" thickBot="1" x14ac:dyDescent="0.25">
      <c r="A35" s="43" t="s">
        <v>53</v>
      </c>
      <c r="B35" s="44"/>
      <c r="C35" s="44"/>
      <c r="D35" s="44"/>
      <c r="E35" s="44"/>
      <c r="F35" s="44"/>
      <c r="G35" s="44"/>
      <c r="H35" s="44"/>
      <c r="I35" s="44"/>
      <c r="J35" s="44"/>
      <c r="K35" s="44"/>
      <c r="L35" s="45"/>
    </row>
    <row r="36" spans="1:12" hidden="1" x14ac:dyDescent="0.2">
      <c r="A36" s="46" t="s">
        <v>12</v>
      </c>
      <c r="B36" s="48" t="s">
        <v>43</v>
      </c>
      <c r="C36" s="48"/>
      <c r="D36" s="50" t="s">
        <v>20</v>
      </c>
      <c r="E36" s="50"/>
      <c r="F36" s="48" t="s">
        <v>44</v>
      </c>
      <c r="H36" s="48" t="s">
        <v>43</v>
      </c>
      <c r="I36" s="48"/>
      <c r="J36" s="50" t="s">
        <v>21</v>
      </c>
      <c r="K36" s="50"/>
      <c r="L36" s="48" t="s">
        <v>45</v>
      </c>
    </row>
    <row r="37" spans="1:12" ht="16" hidden="1" thickBot="1" x14ac:dyDescent="0.25">
      <c r="A37" s="47"/>
      <c r="B37" s="49"/>
      <c r="C37" s="49"/>
      <c r="D37" s="16" t="s">
        <v>13</v>
      </c>
      <c r="E37" s="16" t="s">
        <v>14</v>
      </c>
      <c r="F37" s="49"/>
      <c r="H37" s="49"/>
      <c r="I37" s="49"/>
      <c r="J37" s="16" t="s">
        <v>13</v>
      </c>
      <c r="K37" s="16" t="s">
        <v>14</v>
      </c>
      <c r="L37" s="49"/>
    </row>
    <row r="38" spans="1:12" ht="16" hidden="1" x14ac:dyDescent="0.2">
      <c r="A38" s="39" t="s">
        <v>15</v>
      </c>
      <c r="B38" s="15" t="s">
        <v>17</v>
      </c>
      <c r="C38" s="15">
        <v>509202</v>
      </c>
      <c r="D38" s="18"/>
      <c r="E38" s="18"/>
      <c r="F38" s="55"/>
      <c r="H38" s="15" t="s">
        <v>17</v>
      </c>
      <c r="I38" s="15">
        <v>509202</v>
      </c>
      <c r="J38" s="18"/>
      <c r="K38" s="18"/>
      <c r="L38" s="55"/>
    </row>
    <row r="39" spans="1:12" ht="16" hidden="1" x14ac:dyDescent="0.2">
      <c r="A39" s="40"/>
      <c r="B39" s="14" t="s">
        <v>18</v>
      </c>
      <c r="C39" s="14">
        <v>518598</v>
      </c>
      <c r="D39" s="19"/>
      <c r="E39" s="19"/>
      <c r="F39" s="56"/>
      <c r="H39" s="14" t="s">
        <v>18</v>
      </c>
      <c r="I39" s="14">
        <v>518598</v>
      </c>
      <c r="J39" s="19"/>
      <c r="K39" s="19"/>
      <c r="L39" s="56"/>
    </row>
    <row r="40" spans="1:12" ht="16" hidden="1" x14ac:dyDescent="0.2">
      <c r="A40" s="40"/>
      <c r="B40" s="14" t="s">
        <v>19</v>
      </c>
      <c r="C40" s="14">
        <v>528000</v>
      </c>
      <c r="D40" s="19"/>
      <c r="E40" s="19"/>
      <c r="F40" s="56"/>
      <c r="H40" s="14" t="s">
        <v>19</v>
      </c>
      <c r="I40" s="14">
        <v>528000</v>
      </c>
      <c r="J40" s="19"/>
      <c r="K40" s="19"/>
      <c r="L40" s="56"/>
    </row>
    <row r="41" spans="1:12" ht="16" hidden="1" x14ac:dyDescent="0.2">
      <c r="A41" s="40" t="s">
        <v>16</v>
      </c>
      <c r="B41" s="14" t="s">
        <v>17</v>
      </c>
      <c r="C41" s="14">
        <v>623334</v>
      </c>
      <c r="D41" s="19"/>
      <c r="E41" s="19"/>
      <c r="F41" s="53"/>
      <c r="H41" s="14" t="s">
        <v>17</v>
      </c>
      <c r="I41" s="14">
        <v>623334</v>
      </c>
      <c r="J41" s="19"/>
      <c r="K41" s="19"/>
      <c r="L41" s="53"/>
    </row>
    <row r="42" spans="1:12" ht="16" hidden="1" x14ac:dyDescent="0.2">
      <c r="A42" s="40"/>
      <c r="B42" s="14" t="s">
        <v>18</v>
      </c>
      <c r="C42" s="14">
        <v>636666</v>
      </c>
      <c r="D42" s="19"/>
      <c r="E42" s="19"/>
      <c r="F42" s="54"/>
      <c r="H42" s="14" t="s">
        <v>18</v>
      </c>
      <c r="I42" s="14">
        <v>636666</v>
      </c>
      <c r="J42" s="19"/>
      <c r="K42" s="19"/>
      <c r="L42" s="54"/>
    </row>
    <row r="43" spans="1:12" ht="16" hidden="1" x14ac:dyDescent="0.2">
      <c r="A43" s="40"/>
      <c r="B43" s="14" t="s">
        <v>19</v>
      </c>
      <c r="C43" s="14">
        <v>650000</v>
      </c>
      <c r="D43" s="19"/>
      <c r="E43" s="19"/>
      <c r="F43" s="55"/>
      <c r="H43" s="14" t="s">
        <v>19</v>
      </c>
      <c r="I43" s="14">
        <v>650000</v>
      </c>
      <c r="J43" s="19"/>
      <c r="K43" s="19"/>
      <c r="L43" s="55"/>
    </row>
    <row r="44" spans="1:12" hidden="1" x14ac:dyDescent="0.2"/>
    <row r="45" spans="1:12" hidden="1" x14ac:dyDescent="0.2"/>
  </sheetData>
  <mergeCells count="56">
    <mergeCell ref="A38:A40"/>
    <mergeCell ref="F38:F40"/>
    <mergeCell ref="L38:L40"/>
    <mergeCell ref="A41:A43"/>
    <mergeCell ref="F41:F43"/>
    <mergeCell ref="L41:L43"/>
    <mergeCell ref="A35:L35"/>
    <mergeCell ref="A36:A37"/>
    <mergeCell ref="B36:C37"/>
    <mergeCell ref="D36:E36"/>
    <mergeCell ref="F36:F37"/>
    <mergeCell ref="H36:I37"/>
    <mergeCell ref="J36:K36"/>
    <mergeCell ref="L36:L37"/>
    <mergeCell ref="A26:A28"/>
    <mergeCell ref="F26:F28"/>
    <mergeCell ref="L26:L28"/>
    <mergeCell ref="A29:A31"/>
    <mergeCell ref="F29:F31"/>
    <mergeCell ref="L29:L31"/>
    <mergeCell ref="A23:L23"/>
    <mergeCell ref="A24:A25"/>
    <mergeCell ref="B24:C25"/>
    <mergeCell ref="D24:E24"/>
    <mergeCell ref="F24:F25"/>
    <mergeCell ref="H24:I25"/>
    <mergeCell ref="J24:K24"/>
    <mergeCell ref="L24:L25"/>
    <mergeCell ref="A15:A17"/>
    <mergeCell ref="F15:F17"/>
    <mergeCell ref="L15:L17"/>
    <mergeCell ref="A18:A20"/>
    <mergeCell ref="F18:F20"/>
    <mergeCell ref="L18:L20"/>
    <mergeCell ref="A12:L12"/>
    <mergeCell ref="A13:A14"/>
    <mergeCell ref="B13:C14"/>
    <mergeCell ref="D13:E13"/>
    <mergeCell ref="F13:F14"/>
    <mergeCell ref="H13:I14"/>
    <mergeCell ref="J13:K13"/>
    <mergeCell ref="L13:L14"/>
    <mergeCell ref="A4:A6"/>
    <mergeCell ref="F4:F6"/>
    <mergeCell ref="L4:L6"/>
    <mergeCell ref="A7:A9"/>
    <mergeCell ref="F7:F9"/>
    <mergeCell ref="L7:L9"/>
    <mergeCell ref="A1:L1"/>
    <mergeCell ref="A2:A3"/>
    <mergeCell ref="B2:C3"/>
    <mergeCell ref="D2:E2"/>
    <mergeCell ref="F2:F3"/>
    <mergeCell ref="H2:I3"/>
    <mergeCell ref="J2:K2"/>
    <mergeCell ref="L2:L3"/>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12289" r:id="rId4">
          <objectPr defaultSize="0" autoPict="0" r:id="rId5">
            <anchor moveWithCells="1">
              <from>
                <xdr:col>12</xdr:col>
                <xdr:colOff>127000</xdr:colOff>
                <xdr:row>5</xdr:row>
                <xdr:rowOff>63500</xdr:rowOff>
              </from>
              <to>
                <xdr:col>21</xdr:col>
                <xdr:colOff>330200</xdr:colOff>
                <xdr:row>8</xdr:row>
                <xdr:rowOff>50800</xdr:rowOff>
              </to>
            </anchor>
          </objectPr>
        </oleObject>
      </mc:Choice>
      <mc:Fallback>
        <oleObject progId="Equation.DSMT4" shapeId="12289" r:id="rId4"/>
      </mc:Fallback>
    </mc:AlternateContent>
    <mc:AlternateContent xmlns:mc="http://schemas.openxmlformats.org/markup-compatibility/2006">
      <mc:Choice Requires="x14">
        <oleObject progId="Equation.DSMT4" shapeId="12290" r:id="rId6">
          <objectPr defaultSize="0" autoPict="0" r:id="rId7">
            <anchor moveWithCells="1">
              <from>
                <xdr:col>12</xdr:col>
                <xdr:colOff>152400</xdr:colOff>
                <xdr:row>8</xdr:row>
                <xdr:rowOff>177800</xdr:rowOff>
              </from>
              <to>
                <xdr:col>21</xdr:col>
                <xdr:colOff>355600</xdr:colOff>
                <xdr:row>46</xdr:row>
                <xdr:rowOff>101600</xdr:rowOff>
              </to>
            </anchor>
          </objectPr>
        </oleObject>
      </mc:Choice>
      <mc:Fallback>
        <oleObject progId="Equation.DSMT4" shapeId="1229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General Info</vt:lpstr>
      <vt:lpstr>PC2 measurement results</vt:lpstr>
      <vt:lpstr>PC3 measurement results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TRP TRS</dc:title>
  <dc:creator>ruixin</dc:creator>
  <cp:keywords>lab alignment</cp:keywords>
  <cp:lastModifiedBy>AM</cp:lastModifiedBy>
  <dcterms:created xsi:type="dcterms:W3CDTF">2014-04-03T16:46:49Z</dcterms:created>
  <dcterms:modified xsi:type="dcterms:W3CDTF">2022-08-10T16:55:17Z</dcterms:modified>
</cp:coreProperties>
</file>